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.253\Contabilidad\S.A\2024\INFORMES AUXILIARES MARCELA_2024\CNV 2024\A PRESENTAR\"/>
    </mc:Choice>
  </mc:AlternateContent>
  <xr:revisionPtr revIDLastSave="0" documentId="13_ncr:1_{491717C7-9234-48C1-953C-A49D7E149F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definedNames>
    <definedName name="_xlnm._FilterDatabase" localSheetId="1" hidden="1">'1.1'!$A$16:$J$67</definedName>
    <definedName name="_xlnm._FilterDatabase" localSheetId="2" hidden="1">'1.2'!$A$18:$W$114</definedName>
    <definedName name="_xlnm.Print_Titles" localSheetId="1">'1.1'!$1:$6</definedName>
  </definedNames>
  <calcPr calcId="191029"/>
</workbook>
</file>

<file path=xl/calcChain.xml><?xml version="1.0" encoding="utf-8"?>
<calcChain xmlns="http://schemas.openxmlformats.org/spreadsheetml/2006/main">
  <c r="A21" i="4" l="1"/>
  <c r="A22" i="4"/>
  <c r="A77" i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G74" i="4"/>
  <c r="A22" i="5"/>
  <c r="A20" i="5"/>
  <c r="A21" i="5" s="1"/>
  <c r="F109" i="4"/>
  <c r="G109" i="4" s="1"/>
  <c r="F92" i="4"/>
  <c r="F86" i="4"/>
  <c r="G86" i="4" s="1"/>
  <c r="F85" i="4"/>
  <c r="G85" i="4" s="1"/>
  <c r="F84" i="4"/>
  <c r="G84" i="4" s="1"/>
  <c r="F76" i="4"/>
  <c r="G73" i="4"/>
  <c r="G72" i="4"/>
  <c r="G71" i="4"/>
  <c r="G70" i="4"/>
  <c r="G69" i="4"/>
  <c r="G68" i="4"/>
  <c r="G67" i="4"/>
  <c r="A76" i="1"/>
  <c r="G39" i="1"/>
  <c r="G38" i="1"/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F108" i="4" l="1"/>
  <c r="G108" i="4" s="1"/>
  <c r="F110" i="4"/>
  <c r="F107" i="4"/>
  <c r="G107" i="4" s="1"/>
  <c r="F106" i="4"/>
  <c r="G106" i="4" s="1"/>
  <c r="F105" i="4"/>
  <c r="G105" i="4" s="1"/>
  <c r="F104" i="4"/>
  <c r="G104" i="4" s="1"/>
  <c r="F103" i="4"/>
  <c r="G103" i="4" s="1"/>
  <c r="F102" i="4"/>
  <c r="G102" i="4" s="1"/>
  <c r="F101" i="4"/>
  <c r="G101" i="4" s="1"/>
  <c r="G58" i="4"/>
  <c r="G59" i="4"/>
  <c r="G60" i="4"/>
  <c r="G61" i="4"/>
  <c r="G62" i="4"/>
  <c r="G63" i="4"/>
  <c r="G64" i="4"/>
  <c r="G65" i="4"/>
  <c r="G66" i="4"/>
  <c r="F77" i="4"/>
  <c r="G77" i="4" s="1"/>
  <c r="G122" i="1" l="1"/>
  <c r="G99" i="1"/>
  <c r="G60" i="1"/>
  <c r="G120" i="1"/>
  <c r="G119" i="1"/>
  <c r="G114" i="1"/>
  <c r="G100" i="1"/>
  <c r="G65" i="1"/>
  <c r="G63" i="1"/>
  <c r="G62" i="1"/>
  <c r="G61" i="1"/>
  <c r="G58" i="1"/>
  <c r="G57" i="1"/>
  <c r="G56" i="1"/>
  <c r="G55" i="1"/>
  <c r="G98" i="1"/>
  <c r="G97" i="1"/>
  <c r="G96" i="1"/>
  <c r="A19" i="5" l="1"/>
  <c r="F111" i="4" l="1"/>
  <c r="F113" i="4" l="1"/>
  <c r="F112" i="4"/>
  <c r="G112" i="4" s="1"/>
  <c r="F83" i="4"/>
  <c r="G83" i="4" s="1"/>
  <c r="F82" i="4"/>
  <c r="G55" i="4" l="1"/>
  <c r="G54" i="4"/>
  <c r="G56" i="4"/>
  <c r="G57" i="4"/>
  <c r="G101" i="1" l="1"/>
  <c r="G102" i="1"/>
  <c r="G103" i="1"/>
  <c r="G104" i="1"/>
  <c r="G105" i="1"/>
  <c r="G106" i="1"/>
  <c r="G117" i="1"/>
  <c r="G112" i="1"/>
  <c r="G115" i="1"/>
  <c r="G113" i="1"/>
  <c r="G110" i="1"/>
  <c r="G109" i="1"/>
  <c r="G108" i="1"/>
  <c r="G107" i="1"/>
  <c r="A89" i="1"/>
  <c r="A90" i="1" s="1"/>
  <c r="A91" i="1" s="1"/>
  <c r="A92" i="1" s="1"/>
  <c r="A93" i="1" s="1"/>
  <c r="A94" i="1" s="1"/>
  <c r="G46" i="1"/>
  <c r="G47" i="1"/>
  <c r="G48" i="1"/>
  <c r="G49" i="1"/>
  <c r="G50" i="1"/>
  <c r="G51" i="1"/>
  <c r="G52" i="1"/>
  <c r="G53" i="1"/>
  <c r="G88" i="1"/>
  <c r="G89" i="1"/>
  <c r="G90" i="1"/>
  <c r="G91" i="1"/>
  <c r="G92" i="1"/>
  <c r="G93" i="1"/>
  <c r="G94" i="1"/>
  <c r="G95" i="1"/>
  <c r="G37" i="1"/>
  <c r="G118" i="1" l="1"/>
  <c r="A95" i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G46" i="4"/>
  <c r="G45" i="4"/>
  <c r="G44" i="4"/>
  <c r="G43" i="4"/>
  <c r="G42" i="4"/>
  <c r="G41" i="4"/>
  <c r="G40" i="4"/>
  <c r="G39" i="4"/>
  <c r="G38" i="4"/>
  <c r="G37" i="4"/>
  <c r="G123" i="1" l="1"/>
  <c r="G66" i="1"/>
  <c r="G44" i="1"/>
  <c r="G43" i="1"/>
  <c r="G41" i="1"/>
  <c r="G40" i="1"/>
  <c r="G42" i="1"/>
  <c r="G45" i="1"/>
  <c r="G76" i="1" l="1"/>
  <c r="G77" i="1"/>
  <c r="G78" i="1"/>
  <c r="G79" i="1"/>
  <c r="G80" i="1"/>
  <c r="G81" i="1"/>
  <c r="G82" i="1"/>
  <c r="G83" i="1"/>
  <c r="G84" i="1"/>
  <c r="G85" i="1"/>
  <c r="G86" i="1"/>
  <c r="G87" i="1"/>
  <c r="G75" i="1"/>
  <c r="G20" i="4" l="1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47" i="4"/>
  <c r="G48" i="4"/>
  <c r="G49" i="4"/>
  <c r="G50" i="4"/>
  <c r="G51" i="4"/>
  <c r="G52" i="4"/>
  <c r="G53" i="4"/>
  <c r="G19" i="4"/>
  <c r="G22" i="5"/>
  <c r="G21" i="5"/>
  <c r="G20" i="5"/>
  <c r="G19" i="5"/>
  <c r="G18" i="5"/>
  <c r="A20" i="4" l="1"/>
  <c r="A23" i="4" l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l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G111" i="4"/>
  <c r="A91" i="4" l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H114" i="4"/>
  <c r="A109" i="4" l="1"/>
  <c r="A110" i="4" s="1"/>
  <c r="A111" i="4" s="1"/>
  <c r="A112" i="4" s="1"/>
  <c r="A113" i="4" s="1"/>
  <c r="C12" i="8"/>
  <c r="C12" i="7"/>
  <c r="H18" i="7" s="1"/>
  <c r="C11" i="1"/>
  <c r="G18" i="7" l="1"/>
  <c r="G19" i="7" l="1"/>
  <c r="G18" i="8"/>
  <c r="F21" i="7" l="1"/>
  <c r="A19" i="1" l="1"/>
  <c r="F23" i="5"/>
  <c r="G23" i="5" l="1"/>
  <c r="C11" i="8" l="1"/>
  <c r="C11" i="7"/>
  <c r="C11" i="5"/>
  <c r="C11" i="4"/>
  <c r="F89" i="4" l="1"/>
  <c r="G89" i="4" s="1"/>
  <c r="F75" i="4"/>
  <c r="G75" i="4" s="1"/>
  <c r="G82" i="4"/>
  <c r="F88" i="4"/>
  <c r="F78" i="4"/>
  <c r="G78" i="4" s="1"/>
  <c r="G76" i="4"/>
  <c r="F81" i="4"/>
  <c r="G81" i="4" s="1"/>
  <c r="F80" i="4"/>
  <c r="G80" i="4" s="1"/>
  <c r="F79" i="4"/>
  <c r="G79" i="4" s="1"/>
  <c r="F94" i="4"/>
  <c r="G94" i="4" s="1"/>
  <c r="F98" i="4"/>
  <c r="G98" i="4" s="1"/>
  <c r="F93" i="4"/>
  <c r="G93" i="4" s="1"/>
  <c r="F90" i="4"/>
  <c r="G90" i="4" s="1"/>
  <c r="F96" i="4"/>
  <c r="G96" i="4" s="1"/>
  <c r="F95" i="4"/>
  <c r="G95" i="4" s="1"/>
  <c r="F100" i="4"/>
  <c r="G100" i="4" s="1"/>
  <c r="G92" i="4"/>
  <c r="F91" i="4"/>
  <c r="G91" i="4" s="1"/>
  <c r="F97" i="4"/>
  <c r="G97" i="4" s="1"/>
  <c r="F99" i="4"/>
  <c r="G99" i="4" s="1"/>
  <c r="G113" i="4"/>
  <c r="G110" i="4"/>
  <c r="A9" i="8"/>
  <c r="H32" i="8"/>
  <c r="G32" i="8"/>
  <c r="G21" i="8"/>
  <c r="F21" i="8"/>
  <c r="H21" i="8"/>
  <c r="F29" i="8"/>
  <c r="G88" i="4" l="1"/>
  <c r="F30" i="8"/>
  <c r="H32" i="7" l="1"/>
  <c r="G32" i="7"/>
  <c r="H21" i="7"/>
  <c r="G21" i="7" l="1"/>
  <c r="F29" i="7"/>
  <c r="F30" i="7"/>
  <c r="A9" i="1" l="1"/>
  <c r="A9" i="4"/>
  <c r="A9" i="5"/>
  <c r="I124" i="4"/>
  <c r="H34" i="5"/>
  <c r="G124" i="4"/>
  <c r="G34" i="5"/>
  <c r="H23" i="5"/>
  <c r="F31" i="5" l="1"/>
  <c r="F32" i="5"/>
  <c r="F124" i="4" l="1"/>
  <c r="A9" i="7"/>
  <c r="I114" i="4" l="1"/>
  <c r="F87" i="4"/>
  <c r="G87" i="4" s="1"/>
  <c r="G114" i="4" s="1"/>
  <c r="F114" i="4" l="1"/>
  <c r="G54" i="1" l="1"/>
  <c r="G111" i="1" l="1"/>
  <c r="G59" i="1" l="1"/>
  <c r="G116" i="1" l="1"/>
  <c r="F67" i="1" l="1"/>
  <c r="G64" i="1"/>
  <c r="G67" i="1" s="1"/>
  <c r="G121" i="1" l="1"/>
  <c r="G124" i="1" s="1"/>
  <c r="F124" i="1"/>
</calcChain>
</file>

<file path=xl/sharedStrings.xml><?xml version="1.0" encoding="utf-8"?>
<sst xmlns="http://schemas.openxmlformats.org/spreadsheetml/2006/main" count="1079" uniqueCount="211">
  <si>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</si>
  <si>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</si>
  <si>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</si>
  <si>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</si>
  <si>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</si>
  <si>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</si>
  <si>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</si>
  <si>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</si>
  <si>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</si>
  <si>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</si>
  <si>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</si>
  <si>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</si>
  <si>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</si>
  <si>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</si>
  <si>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</si>
  <si>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</si>
  <si>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</si>
  <si>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</si>
  <si>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</si>
  <si>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</si>
  <si>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</si>
  <si>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</si>
  <si>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</si>
  <si>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</si>
  <si>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</si>
  <si>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</si>
  <si>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</si>
  <si>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</si>
  <si>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</si>
  <si>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</si>
  <si>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</si>
  <si>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</si>
  <si>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</si>
  <si>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</si>
  <si>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</si>
  <si>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</si>
  <si>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</si>
  <si>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</si>
  <si>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</si>
  <si>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</si>
  <si>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</si>
  <si>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</si>
  <si>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</si>
  <si>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</si>
  <si>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</si>
  <si>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</si>
  <si>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</si>
  <si>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</si>
  <si>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8</t>
  </si>
  <si>
    <t>BVPASA PEG1 SERIE 9</t>
  </si>
  <si>
    <t>BVPASA PEG1 SERIE 10</t>
  </si>
  <si>
    <t>BVPASA PEG1 SERIE 11</t>
  </si>
  <si>
    <t>BVPASA PEG1 SERIE 12</t>
  </si>
  <si>
    <t>BVPASA PEG 1 SERIE 8</t>
  </si>
  <si>
    <t>BVPASA PEG 1 SERIE 9</t>
  </si>
  <si>
    <t>BVPASA PEG 1 SERIE 10</t>
  </si>
  <si>
    <t>BVPASA PEG 1 SERIE 11</t>
  </si>
  <si>
    <t>BVPASA PEG 1 SERIE 12</t>
  </si>
  <si>
    <t>PRESTAMOS DE SOCIOS GS.</t>
  </si>
  <si>
    <t>AGUINALDOS A PAGAR</t>
  </si>
  <si>
    <t>DIVIDENDOS A PAGAR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</si>
  <si>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</si>
  <si>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</si>
  <si>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</si>
  <si>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</si>
  <si>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</si>
  <si>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</si>
  <si>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</si>
  <si>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>GONZALO IGNACIO SAMANIEGO ZUBIZARRETA</t>
  </si>
  <si>
    <t>(en EUR)</t>
  </si>
  <si>
    <t>LA CONSOLIDADA SA DE SEGUROS</t>
  </si>
  <si>
    <t>ANTICIPO DE CLIENTES</t>
  </si>
  <si>
    <t>OTRAS CUENTAS A PAGAR</t>
  </si>
  <si>
    <t>INTERESES A DEVENGAR</t>
  </si>
  <si>
    <t>LUIS ENRIQUE PERONI GIRALT</t>
  </si>
  <si>
    <t>PROVEEDORES DEL EXTERIOR</t>
  </si>
  <si>
    <t>AUTOMOTORES Y MAQUINARIA SAECA</t>
  </si>
  <si>
    <t>CARMEN SOLEDAD ARANDA</t>
  </si>
  <si>
    <t>GENEPROOF A.S.</t>
  </si>
  <si>
    <t>GLOBE SCIENTIFIC INC.</t>
  </si>
  <si>
    <t>ARKRAY GLOBAL BUSINESS INC</t>
  </si>
  <si>
    <t>DIASORIN INC</t>
  </si>
  <si>
    <t>USD</t>
  </si>
  <si>
    <t>EUR</t>
  </si>
  <si>
    <t>Hipotecaria</t>
  </si>
  <si>
    <t>LABORATORIOS CONDA S.A.</t>
  </si>
  <si>
    <t>MINDRAY</t>
  </si>
  <si>
    <t>BANCO ATLAS</t>
  </si>
  <si>
    <t>BANCO BASA S.A.</t>
  </si>
  <si>
    <t>BANCO DO BRASIL</t>
  </si>
  <si>
    <t>CAJA MUTUAL DE COOPERATIVISTAS DEL PY</t>
  </si>
  <si>
    <t>FINANCIERA PYO JAPONESA</t>
  </si>
  <si>
    <t>VISION BANCO SAECA</t>
  </si>
  <si>
    <t>PRESTAMO BANCO BASA S.A.</t>
  </si>
  <si>
    <t>DIASORIN ITALIA SPA</t>
  </si>
  <si>
    <t>ELISABETH PHARMACON</t>
  </si>
  <si>
    <t>CODEUDORIA</t>
  </si>
  <si>
    <t>HIPOTECARIA</t>
  </si>
  <si>
    <t>Zhangjiagang Bestran Technology Co.,Ltd</t>
  </si>
  <si>
    <t>BVPASA PEG2 SERIE 1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</si>
  <si>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</si>
  <si>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</si>
  <si>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</si>
  <si>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</si>
  <si>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</si>
  <si>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</si>
  <si>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</si>
  <si>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</si>
  <si>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</si>
  <si>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ECOESTRATEGIC E.A.S.</t>
  </si>
  <si>
    <t>MEDCAPTAIN MEDICAL TECHNOLOGY CO. LTD.</t>
  </si>
  <si>
    <t>ISLA ALTA S.A</t>
  </si>
  <si>
    <t>BVPASA PEG2 SERIE 11</t>
  </si>
  <si>
    <t>BVPASA PEG2 SERIE 12</t>
  </si>
  <si>
    <t>BVPASA PEG2 SERIE 13</t>
  </si>
  <si>
    <t>BVPASA PEG2 SERIE 14</t>
  </si>
  <si>
    <t>BVPASA PEG2 SERIE 15</t>
  </si>
  <si>
    <t>BVPASA PEG2 SERIE 16</t>
  </si>
  <si>
    <t>BVPASA PEG2 SERIE 17</t>
  </si>
  <si>
    <t>BVPASA PEG2 SERIE 18</t>
  </si>
  <si>
    <t>SUDATLANTICA SA</t>
  </si>
  <si>
    <t>MASTERLINE LOGISTIC PARAGUAY S.R.L.</t>
  </si>
  <si>
    <t>ESSAP S.A</t>
  </si>
  <si>
    <t>HI SERVICIOS GENERALES S.R.L</t>
  </si>
  <si>
    <t>PARPACK SA</t>
  </si>
  <si>
    <t>REGENTAR E.A.S</t>
  </si>
  <si>
    <t>TECNOLOGIK S.R.L.</t>
  </si>
  <si>
    <t>TODO BRILLO S.A.</t>
  </si>
  <si>
    <t>BVPASA PEG2 SERIE 19</t>
  </si>
  <si>
    <t>BVPASA PEG2 SERIE 20</t>
  </si>
  <si>
    <t>BVPASA PEG2 SERIE 21</t>
  </si>
  <si>
    <t xml:space="preserve">BANCO FAMILIAR </t>
  </si>
  <si>
    <t xml:space="preserve">BANCO ITAU </t>
  </si>
  <si>
    <t>BANCOP</t>
  </si>
  <si>
    <t>INTERFISA BANCO</t>
  </si>
  <si>
    <t xml:space="preserve">BERKEMEYER </t>
  </si>
  <si>
    <t xml:space="preserve">EL MEJOR VENDING S.A. </t>
  </si>
  <si>
    <t>EQUIFAX PARAGUAY SA - INFORMCONF</t>
  </si>
  <si>
    <t xml:space="preserve">HOSPICENTER S.A. </t>
  </si>
  <si>
    <t>JUAN JOSE SANTACRUZ</t>
  </si>
  <si>
    <t>MAGMA S.A</t>
  </si>
  <si>
    <t>OTROS PROVEEDORES MENORES</t>
  </si>
  <si>
    <t>TAYI AMBIENTAL SA</t>
  </si>
  <si>
    <t xml:space="preserve">UNIFLEX SA </t>
  </si>
  <si>
    <t xml:space="preserve">EUROCAR S.A </t>
  </si>
  <si>
    <t>ACCUMAX LAB TECHNOLOGY</t>
  </si>
  <si>
    <t>BIOANALYSE</t>
  </si>
  <si>
    <t>Biobase Meihua Trading Co., Ltd</t>
  </si>
  <si>
    <t>CRAL ARTIGOS PARA LABORATORIO LTDA</t>
  </si>
  <si>
    <t xml:space="preserve">QUIMIS APARELHOS LTDA </t>
  </si>
  <si>
    <t>Titan Biotech Limited</t>
  </si>
  <si>
    <t xml:space="preserve">OR Technology </t>
  </si>
  <si>
    <t>BANCO CONTINENTAL</t>
  </si>
  <si>
    <t>BANCO GNB PARAGUAY S.A.</t>
  </si>
  <si>
    <t>FINANCIERA FIC S.A.</t>
  </si>
  <si>
    <t>SOLAR</t>
  </si>
  <si>
    <t>BNF</t>
  </si>
  <si>
    <t>31.03.2024</t>
  </si>
  <si>
    <t>ARI MEDICAL TECHNOLOGY CO.,</t>
  </si>
  <si>
    <t>BIOMEDICAL LAB CENTER</t>
  </si>
  <si>
    <t xml:space="preserve">BIOTÉCNICA  </t>
  </si>
  <si>
    <t>WIENER LABORATORIOS</t>
  </si>
  <si>
    <t>JIANGSU KANGJIAN IMP &amp; EXPORT CO LTD</t>
  </si>
  <si>
    <t>Shenzhen Microprofit Biotech Co.,Ltd.</t>
  </si>
  <si>
    <t>RENYLAB</t>
  </si>
  <si>
    <t>CER TEST BIOTEC SL</t>
  </si>
  <si>
    <t>GENOLUTION</t>
  </si>
  <si>
    <t xml:space="preserve">COMAGRO SAE  </t>
  </si>
  <si>
    <t>AUTOMOTOR S.A</t>
  </si>
  <si>
    <t xml:space="preserve">CARGO CENTER PARAGUAY S.A. </t>
  </si>
  <si>
    <t xml:space="preserve">CARMOTOR PARAGUAY S.A. </t>
  </si>
  <si>
    <t>DATA SYSTEMS SA EMISORA DE CAPITAL ABIERTO</t>
  </si>
  <si>
    <t xml:space="preserve">DIESA S.A.  </t>
  </si>
  <si>
    <t xml:space="preserve">GARDEN AUTOMOTORES S.A.  </t>
  </si>
  <si>
    <t xml:space="preserve">GRUPO INVENTIVA S.A.C.I  </t>
  </si>
  <si>
    <t xml:space="preserve">TOTAL QUALITY Y LOGISTICS S.R.L  </t>
  </si>
  <si>
    <t xml:space="preserve">ADS IND. Y COM. S.A. </t>
  </si>
  <si>
    <t xml:space="preserve">ANDE </t>
  </si>
  <si>
    <t>ARTES GRAFICAS MELAR DE JOSE CACERES</t>
  </si>
  <si>
    <t>AUDITGROUP SOC. SIMPLE</t>
  </si>
  <si>
    <t xml:space="preserve">BANCARD S.A  </t>
  </si>
  <si>
    <t xml:space="preserve">CADIEM CASA DE BOLSA SA </t>
  </si>
  <si>
    <t xml:space="preserve">CONSORCIO HOTELERO SUDAMERICANO SA </t>
  </si>
  <si>
    <t xml:space="preserve">COPACO  S.A </t>
  </si>
  <si>
    <t xml:space="preserve">COPIPUNTO SA  </t>
  </si>
  <si>
    <t xml:space="preserve">DHL (PARAGUAY) S.R.L </t>
  </si>
  <si>
    <t xml:space="preserve">EL ALAMO S.A.  </t>
  </si>
  <si>
    <t xml:space="preserve">ENRIQUE ALEJANDRO MAAS FRANCO  </t>
  </si>
  <si>
    <t xml:space="preserve">FUMIPRO S.A.  </t>
  </si>
  <si>
    <t xml:space="preserve">GRUPO SEVIPAR S.A </t>
  </si>
  <si>
    <t xml:space="preserve">HERIMARC S.R.L </t>
  </si>
  <si>
    <t>HERRERIA ALVARENGA HNOS. DE PEDRO ALVARENGA</t>
  </si>
  <si>
    <t xml:space="preserve">INFOTEC S.A. </t>
  </si>
  <si>
    <t xml:space="preserve">INGRID NATHALIA ORUE </t>
  </si>
  <si>
    <t>JK SOFTWARE S.A.</t>
  </si>
  <si>
    <t xml:space="preserve">MANUEL ANTONIO DA COSTA </t>
  </si>
  <si>
    <t xml:space="preserve">MULTI ENVASE SA  </t>
  </si>
  <si>
    <t xml:space="preserve">NEW (COURIER) E.A.S.  </t>
  </si>
  <si>
    <t xml:space="preserve">RUMBOS S.A. DE SEGUROS  </t>
  </si>
  <si>
    <t>NISSIINK SRL</t>
  </si>
  <si>
    <t xml:space="preserve">PARAGUAY ENERGY OPERACIONES Y LOGISTICA SRL </t>
  </si>
  <si>
    <t xml:space="preserve">RODRIGO GONZÁLEZ TATTER </t>
  </si>
  <si>
    <t xml:space="preserve">S.A.C.I. H. PETERSEN  </t>
  </si>
  <si>
    <t xml:space="preserve">SHANTAL S.A. </t>
  </si>
  <si>
    <t xml:space="preserve">SINGEL S.A.  </t>
  </si>
  <si>
    <t xml:space="preserve">SUDAMERIS BANK  </t>
  </si>
  <si>
    <t xml:space="preserve">SUDATLANTICA SA </t>
  </si>
  <si>
    <t>TANIA Z VALLEJOS ABADIE</t>
  </si>
  <si>
    <t>TELEFONICA CELULAR DEL PARAGUAY S.A.E.</t>
  </si>
  <si>
    <t xml:space="preserve">TODO CUBIERTA S.R.L </t>
  </si>
  <si>
    <t xml:space="preserve">TUPI RAMOS GENERALES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</si>
</sst>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4" formatCode="#,###,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u/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FE64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8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2" fillId="0" borderId="0"/>
    <xf numFmtId="16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/>
    <xf numFmtId="0" fontId="15" fillId="0" borderId="0" xfId="0" applyFont="1"/>
    <xf numFmtId="15" fontId="17" fillId="0" borderId="0" xfId="0" applyNumberFormat="1" applyFont="1" applyAlignment="1">
      <alignment horizontal="left"/>
    </xf>
    <xf numFmtId="3" fontId="15" fillId="0" borderId="0" xfId="0" applyNumberFormat="1" applyFont="1" applyAlignment="1">
      <alignment horizontal="left"/>
    </xf>
    <xf numFmtId="0" fontId="18" fillId="0" borderId="0" xfId="0" applyFont="1"/>
    <xf numFmtId="0" fontId="19" fillId="0" borderId="0" xfId="0" applyFont="1"/>
    <xf numFmtId="14" fontId="18" fillId="0" borderId="0" xfId="0" applyNumberFormat="1" applyFont="1" applyAlignment="1">
      <alignment horizontal="left"/>
    </xf>
    <xf numFmtId="0" fontId="20" fillId="0" borderId="0" xfId="0" applyFont="1"/>
    <xf numFmtId="0" fontId="17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3" fontId="12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horizontal="center"/>
    </xf>
    <xf numFmtId="3" fontId="12" fillId="0" borderId="2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2" fillId="0" borderId="3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center"/>
    </xf>
    <xf numFmtId="3" fontId="17" fillId="0" borderId="4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1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right" textRotation="180"/>
    </xf>
    <xf numFmtId="167" fontId="15" fillId="0" borderId="0" xfId="0" applyNumberFormat="1" applyFont="1" applyAlignment="1">
      <alignment horizontal="center"/>
    </xf>
    <xf numFmtId="3" fontId="12" fillId="0" borderId="0" xfId="0" applyNumberFormat="1" applyFont="1"/>
    <xf numFmtId="4" fontId="15" fillId="0" borderId="0" xfId="0" applyNumberFormat="1" applyFont="1" applyAlignment="1">
      <alignment horizontal="left"/>
    </xf>
    <xf numFmtId="0" fontId="17" fillId="0" borderId="0" xfId="0" applyFont="1"/>
    <xf numFmtId="0" fontId="24" fillId="0" borderId="0" xfId="0" applyFont="1"/>
    <xf numFmtId="3" fontId="12" fillId="0" borderId="2" xfId="0" applyNumberFormat="1" applyFont="1" applyBorder="1"/>
    <xf numFmtId="3" fontId="17" fillId="0" borderId="4" xfId="0" applyNumberFormat="1" applyFont="1" applyBorder="1"/>
    <xf numFmtId="0" fontId="13" fillId="0" borderId="0" xfId="0" applyFont="1" applyAlignment="1">
      <alignment horizontal="center"/>
    </xf>
    <xf numFmtId="0" fontId="25" fillId="0" borderId="0" xfId="1" applyFont="1" applyAlignment="1" applyProtection="1"/>
    <xf numFmtId="0" fontId="26" fillId="0" borderId="0" xfId="0" applyFont="1"/>
    <xf numFmtId="3" fontId="13" fillId="0" borderId="0" xfId="0" applyNumberFormat="1" applyFont="1"/>
    <xf numFmtId="166" fontId="17" fillId="0" borderId="4" xfId="2" applyFont="1" applyBorder="1"/>
    <xf numFmtId="0" fontId="24" fillId="0" borderId="0" xfId="0" applyFont="1" applyAlignment="1">
      <alignment horizontal="center"/>
    </xf>
    <xf numFmtId="15" fontId="17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14" fontId="18" fillId="0" borderId="0" xfId="0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0" fontId="10" fillId="0" borderId="0" xfId="1" applyAlignment="1" applyProtection="1"/>
    <xf numFmtId="0" fontId="10" fillId="0" borderId="0" xfId="1" applyAlignment="1" applyProtection="1">
      <alignment horizontal="center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/>
    </xf>
    <xf numFmtId="4" fontId="12" fillId="0" borderId="0" xfId="0" applyNumberFormat="1" applyFont="1"/>
    <xf numFmtId="3" fontId="12" fillId="0" borderId="0" xfId="0" applyNumberFormat="1" applyFont="1" applyAlignment="1">
      <alignment horizontal="center"/>
    </xf>
    <xf numFmtId="4" fontId="17" fillId="0" borderId="4" xfId="0" applyNumberFormat="1" applyFont="1" applyBorder="1"/>
    <xf numFmtId="14" fontId="17" fillId="0" borderId="0" xfId="0" applyNumberFormat="1" applyFont="1" applyAlignment="1">
      <alignment horizontal="center"/>
    </xf>
    <xf numFmtId="3" fontId="30" fillId="0" borderId="0" xfId="0" applyNumberFormat="1" applyFont="1"/>
    <xf numFmtId="0" fontId="31" fillId="0" borderId="0" xfId="0" applyFont="1"/>
    <xf numFmtId="0" fontId="32" fillId="0" borderId="0" xfId="1" applyFont="1" applyAlignment="1" applyProtection="1"/>
    <xf numFmtId="3" fontId="17" fillId="0" borderId="0" xfId="0" applyNumberFormat="1" applyFont="1" applyAlignment="1">
      <alignment horizontal="right" vertical="center" wrapText="1"/>
    </xf>
    <xf numFmtId="168" fontId="12" fillId="0" borderId="0" xfId="2" applyNumberFormat="1" applyFont="1" applyFill="1"/>
    <xf numFmtId="168" fontId="12" fillId="0" borderId="0" xfId="0" applyNumberFormat="1" applyFont="1"/>
    <xf numFmtId="164" fontId="13" fillId="0" borderId="0" xfId="0" applyNumberFormat="1" applyFont="1"/>
    <xf numFmtId="3" fontId="12" fillId="0" borderId="0" xfId="2" applyNumberFormat="1" applyFont="1" applyFill="1"/>
    <xf numFmtId="4" fontId="12" fillId="0" borderId="2" xfId="0" applyNumberFormat="1" applyFont="1" applyBorder="1"/>
    <xf numFmtId="4" fontId="17" fillId="0" borderId="4" xfId="0" applyNumberFormat="1" applyFont="1" applyBorder="1" applyAlignment="1">
      <alignment horizontal="right" vertical="center" wrapText="1"/>
    </xf>
    <xf numFmtId="0" fontId="28" fillId="0" borderId="0" xfId="0" applyFont="1"/>
    <xf numFmtId="0" fontId="17" fillId="0" borderId="4" xfId="0" applyFont="1" applyBorder="1"/>
    <xf numFmtId="164" fontId="12" fillId="0" borderId="0" xfId="7" applyFont="1"/>
    <xf numFmtId="164" fontId="12" fillId="0" borderId="0" xfId="7" applyFont="1" applyAlignment="1">
      <alignment horizontal="right"/>
    </xf>
    <xf numFmtId="4" fontId="15" fillId="3" borderId="0" xfId="0" applyNumberFormat="1" applyFont="1" applyFill="1" applyAlignment="1">
      <alignment horizontal="center"/>
    </xf>
    <xf numFmtId="166" fontId="12" fillId="0" borderId="0" xfId="2" applyFont="1" applyFill="1"/>
    <xf numFmtId="174" fontId="0" fillId="0" borderId="0" xfId="2" applyNumberFormat="1" applyFont="1" applyFill="1"/>
    <xf numFmtId="3" fontId="12" fillId="0" borderId="0" xfId="2" applyNumberFormat="1" applyFont="1" applyFill="1" applyAlignment="1">
      <alignment horizontal="right"/>
    </xf>
    <xf numFmtId="4" fontId="12" fillId="0" borderId="0" xfId="2" applyNumberFormat="1" applyFont="1" applyFill="1" applyAlignment="1">
      <alignment horizontal="right"/>
    </xf>
    <xf numFmtId="3" fontId="30" fillId="0" borderId="0" xfId="0" applyNumberFormat="1" applyFont="1" applyAlignment="1">
      <alignment horizontal="right" vertical="center" wrapText="1"/>
    </xf>
    <xf numFmtId="3" fontId="28" fillId="0" borderId="0" xfId="0" applyNumberFormat="1" applyFont="1"/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0" fillId="0" borderId="0" xfId="0" applyFill="1"/>
    <xf numFmtId="3" fontId="12" fillId="0" borderId="0" xfId="0" applyNumberFormat="1" applyFont="1" applyFill="1" applyAlignment="1">
      <alignment horizontal="center" vertical="center" wrapText="1"/>
    </xf>
    <xf numFmtId="14" fontId="12" fillId="0" borderId="0" xfId="0" applyNumberFormat="1" applyFont="1" applyFill="1" applyAlignment="1">
      <alignment horizontal="center"/>
    </xf>
    <xf numFmtId="4" fontId="12" fillId="0" borderId="0" xfId="0" applyNumberFormat="1" applyFont="1" applyFill="1"/>
    <xf numFmtId="0" fontId="12" fillId="0" borderId="0" xfId="0" applyFont="1" applyFill="1"/>
    <xf numFmtId="3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/>
    </xf>
    <xf numFmtId="3" fontId="12" fillId="0" borderId="0" xfId="0" applyNumberFormat="1" applyFont="1" applyFill="1" applyAlignment="1">
      <alignment horizontal="left" vertical="center" wrapText="1"/>
    </xf>
    <xf numFmtId="14" fontId="12" fillId="0" borderId="0" xfId="0" applyNumberFormat="1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3" fontId="17" fillId="0" borderId="4" xfId="0" applyNumberFormat="1" applyFont="1" applyFill="1" applyBorder="1" applyAlignment="1">
      <alignment horizontal="right" vertical="center" wrapText="1"/>
    </xf>
    <xf numFmtId="4" fontId="17" fillId="0" borderId="4" xfId="0" applyNumberFormat="1" applyFont="1" applyFill="1" applyBorder="1"/>
    <xf numFmtId="3" fontId="12" fillId="0" borderId="0" xfId="0" applyNumberFormat="1" applyFont="1" applyFill="1" applyAlignment="1">
      <alignment horizontal="right" vertical="center" wrapText="1"/>
    </xf>
    <xf numFmtId="3" fontId="28" fillId="0" borderId="0" xfId="0" applyNumberFormat="1" applyFont="1" applyFill="1" applyAlignment="1">
      <alignment horizontal="right" vertical="center" wrapText="1"/>
    </xf>
    <xf numFmtId="0" fontId="28" fillId="0" borderId="0" xfId="0" applyFont="1" applyFill="1"/>
    <xf numFmtId="0" fontId="27" fillId="0" borderId="0" xfId="0" applyFont="1" applyFill="1"/>
    <xf numFmtId="3" fontId="27" fillId="0" borderId="0" xfId="2" applyNumberFormat="1" applyFont="1" applyFill="1" applyAlignment="1">
      <alignment horizontal="right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left"/>
    </xf>
    <xf numFmtId="3" fontId="27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right"/>
    </xf>
    <xf numFmtId="0" fontId="27" fillId="0" borderId="0" xfId="29" applyFont="1" applyFill="1"/>
  </cellXfs>
  <cellStyles count="89">
    <cellStyle name="Hipervínculo" xfId="1" builtinId="8"/>
    <cellStyle name="Millares" xfId="2" builtinId="3"/>
    <cellStyle name="Millares [0]" xfId="7" builtinId="6"/>
    <cellStyle name="Millares [0] 10 2 2 2 2 2 2" xfId="33" xr:uid="{3BCFBF0C-84CE-4C82-9C69-5C7ECF89C22B}"/>
    <cellStyle name="Millares [0] 10 2 2 2 2 2 2 2" xfId="81" xr:uid="{B55C4A78-33C1-4C00-8E2D-44C0F0736061}"/>
    <cellStyle name="Millares [0] 12" xfId="51" xr:uid="{20F91E17-E887-48F8-8556-14C1C4D5A8B8}"/>
    <cellStyle name="Millares [0] 14 2" xfId="54" xr:uid="{70C6D66C-F1F7-45A3-8793-8987341C83CF}"/>
    <cellStyle name="Millares [0] 15 2" xfId="53" xr:uid="{84DD0DC1-62C3-49C5-BA60-7D4D253CD1F6}"/>
    <cellStyle name="Millares [0] 17" xfId="50" xr:uid="{B61FA7EB-41C9-4E42-8942-005880819D07}"/>
    <cellStyle name="Millares [0] 2" xfId="4" xr:uid="{00000000-0005-0000-0000-000003000000}"/>
    <cellStyle name="Millares [0] 2 2" xfId="23" xr:uid="{96852BE1-C97E-4CAE-8522-CED4085AAC97}"/>
    <cellStyle name="Millares [0] 2 2 2" xfId="49" xr:uid="{3A501C64-7D9B-422A-AFC1-879664605EB7}"/>
    <cellStyle name="Millares [0] 2 2 3" xfId="73" xr:uid="{2933BDC8-C49E-4E79-A187-31B5233C52FB}"/>
    <cellStyle name="Millares [0] 2 3" xfId="37" xr:uid="{180767E0-5598-44E8-A1BE-9444423F1359}"/>
    <cellStyle name="Millares [0] 2 3 2" xfId="85" xr:uid="{B37D0A44-6DC9-4E43-9FCA-A1E618DD4681}"/>
    <cellStyle name="Millares [0] 2 4" xfId="56" xr:uid="{441D4840-A7DC-4838-B88C-2869E6F2E32C}"/>
    <cellStyle name="Millares [0] 3" xfId="17" xr:uid="{14B2DA17-D942-4127-B92B-A383EA60BFBD}"/>
    <cellStyle name="Millares [0] 3 2" xfId="48" xr:uid="{D645863B-3FB6-40B9-9E30-783AA06AB7B7}"/>
    <cellStyle name="Millares [0] 3 3" xfId="67" xr:uid="{27E38ED5-63F7-46AB-ADE7-FC3332412EC1}"/>
    <cellStyle name="Millares [0] 4" xfId="21" xr:uid="{4B52D51F-1CA7-4893-8240-D166B2657363}"/>
    <cellStyle name="Millares [0] 4 2" xfId="71" xr:uid="{9DF0FF8B-F98E-4E84-A6D8-89C8DDB4C2D1}"/>
    <cellStyle name="Millares [0] 5" xfId="31" xr:uid="{2B9D1AB3-A63E-40CE-A45D-7728391DBF5F}"/>
    <cellStyle name="Millares [0] 5 2" xfId="47" xr:uid="{FAFBBA83-62C6-4412-A62A-1D52C9B83667}"/>
    <cellStyle name="Millares [0] 5 3" xfId="79" xr:uid="{4A504195-DB03-4104-9ACC-4DE4056A8026}"/>
    <cellStyle name="Millares [0] 6" xfId="44" xr:uid="{CA46CD88-2E71-46A8-9367-100C997B7439}"/>
    <cellStyle name="Millares [0] 7" xfId="58" xr:uid="{925FA103-6187-4EA0-980B-1D07FBD802DA}"/>
    <cellStyle name="Millares [0] 7 2 2 2 2 2 2 2 2 2 2 2 2" xfId="34" xr:uid="{1F50C967-3DC3-4CA0-B37F-23B4354A3623}"/>
    <cellStyle name="Millares [0] 7 2 2 2 2 2 2 2 2 2 2 2 2 2" xfId="82" xr:uid="{C78F596F-7274-4AAA-A69B-D1CE21A92B5A}"/>
    <cellStyle name="Millares 10" xfId="36" xr:uid="{223149DC-7A56-4E29-A88A-8E8FC1D9E7EA}"/>
    <cellStyle name="Millares 10 2" xfId="84" xr:uid="{73CA720D-FF45-4E76-BC4C-2E8A17AD4C9F}"/>
    <cellStyle name="Millares 11" xfId="40" xr:uid="{029BF89B-49CA-49B4-8B08-B1F62DB34A9F}"/>
    <cellStyle name="Millares 11 2" xfId="88" xr:uid="{D13514F0-E09A-4449-93FD-BABA1B6F5AB6}"/>
    <cellStyle name="Millares 12" xfId="45" xr:uid="{551B6E9D-073B-4239-9BDC-8D9664AE4E83}"/>
    <cellStyle name="Millares 13" xfId="9" xr:uid="{00000000-0005-0000-0000-000004000000}"/>
    <cellStyle name="Millares 13 2" xfId="59" xr:uid="{2AF75A58-200C-4EBF-8DFD-C8BA5AF402F6}"/>
    <cellStyle name="Millares 14" xfId="3" xr:uid="{00000000-0005-0000-0000-000005000000}"/>
    <cellStyle name="Millares 14 2" xfId="18" xr:uid="{E7A38DD9-E605-4A40-959E-B59D41578626}"/>
    <cellStyle name="Millares 14 2 2" xfId="68" xr:uid="{AE8429E7-D7B9-49DD-A375-CE244F85949D}"/>
    <cellStyle name="Millares 14 3" xfId="22" xr:uid="{5EF5C003-D47F-463D-86DC-980487D7A099}"/>
    <cellStyle name="Millares 14 3 2" xfId="72" xr:uid="{D7A3178D-38F4-4A52-8FA3-3C212F1EE40F}"/>
    <cellStyle name="Millares 14 4" xfId="35" xr:uid="{F8843369-1E60-4D49-9251-53B327A9D318}"/>
    <cellStyle name="Millares 14 4 2" xfId="83" xr:uid="{D51DA9B8-074D-417D-89D7-7C38594C3CCA}"/>
    <cellStyle name="Millares 14 5" xfId="52" xr:uid="{31566B9C-3DD8-4429-8787-D781C5FA3C2F}"/>
    <cellStyle name="Millares 15" xfId="5" xr:uid="{00000000-0005-0000-0000-000006000000}"/>
    <cellStyle name="Millares 15 2" xfId="57" xr:uid="{305B1D93-4772-450E-A359-27EADE267321}"/>
    <cellStyle name="Millares 16" xfId="46" xr:uid="{5BD4669A-DBFF-40B5-A6A0-B1B8F15430F6}"/>
    <cellStyle name="Millares 17" xfId="55" xr:uid="{3696F81A-3A12-4139-AD7F-FF2E53284684}"/>
    <cellStyle name="Millares 2" xfId="10" xr:uid="{00000000-0005-0000-0000-000007000000}"/>
    <cellStyle name="Millares 2 2" xfId="15" xr:uid="{00000000-0005-0000-0000-000008000000}"/>
    <cellStyle name="Millares 2 2 2" xfId="65" xr:uid="{50C5B98F-FB8E-424F-A677-9CBA749C6978}"/>
    <cellStyle name="Millares 2 3" xfId="60" xr:uid="{A3AE07CB-6BD6-4080-B3B6-3E2AF94049DB}"/>
    <cellStyle name="Millares 20" xfId="32" xr:uid="{905F4411-F4B6-48D0-BEAB-CCF88C700B34}"/>
    <cellStyle name="Millares 20 2" xfId="80" xr:uid="{8CCA61D7-E4F4-4BF4-A0B0-266F4A0D95AB}"/>
    <cellStyle name="Millares 3" xfId="14" xr:uid="{00000000-0005-0000-0000-000009000000}"/>
    <cellStyle name="Millares 3 2" xfId="64" xr:uid="{75A00CFF-E10E-41AB-8264-BB0835BE469E}"/>
    <cellStyle name="Millares 4" xfId="12" xr:uid="{00000000-0005-0000-0000-00000A000000}"/>
    <cellStyle name="Millares 4 2" xfId="62" xr:uid="{9CF1DF32-8CFF-4561-AD0A-A8778C62C90F}"/>
    <cellStyle name="Millares 5" xfId="13" xr:uid="{00000000-0005-0000-0000-00000B000000}"/>
    <cellStyle name="Millares 5 2" xfId="63" xr:uid="{F2C33ABD-980F-4A3E-A518-25F055582B80}"/>
    <cellStyle name="Millares 6" xfId="19" xr:uid="{403F21A5-96E3-4F0F-A8ED-B36612072EC0}"/>
    <cellStyle name="Millares 6 2" xfId="69" xr:uid="{861524D2-E8E9-4FD0-9B6E-FBDE9AE93E61}"/>
    <cellStyle name="Millares 654 2 2" xfId="6" xr:uid="{00000000-0005-0000-0000-00000C000000}"/>
    <cellStyle name="Millares 654 2 2 2" xfId="27" xr:uid="{FAC1BDD9-9A5B-43A8-8C76-37502860E051}"/>
    <cellStyle name="Millares 654 2 2 2 2" xfId="76" xr:uid="{1EC68787-B45F-4D0B-9A19-5879ECB453A8}"/>
    <cellStyle name="Millares 654 2 2 3" xfId="39" xr:uid="{31C6C8F1-F24C-4AF8-9016-988A8B7CC47D}"/>
    <cellStyle name="Millares 654 2 2 3 2" xfId="87" xr:uid="{8F3B02BC-B98A-4E63-952F-EE0E6469233D}"/>
    <cellStyle name="Millares 654 2 2 4" xfId="43" xr:uid="{9F7E8D82-ACE0-41BC-8281-F721B1F86F3C}"/>
    <cellStyle name="Millares 7" xfId="24" xr:uid="{7BCD8FBE-4381-4712-B76F-434BE0CBB513}"/>
    <cellStyle name="Millares 7 2" xfId="74" xr:uid="{ED5C4197-5F48-4CA4-B551-97E14F7DA4AA}"/>
    <cellStyle name="Millares 8" xfId="25" xr:uid="{7EF2871F-8130-49E7-AD9D-1C7D6776F8C6}"/>
    <cellStyle name="Millares 8 2" xfId="75" xr:uid="{F19B7250-E9E4-416E-AC95-2DC3CA9E313D}"/>
    <cellStyle name="Millares 9" xfId="28" xr:uid="{18B11407-E2FD-4170-AD1C-1DC1C444E2E2}"/>
    <cellStyle name="Millares 9 2" xfId="77" xr:uid="{5A67A5C7-94C0-407E-9555-18F14F2B4A99}"/>
    <cellStyle name="Normal" xfId="0" builtinId="0"/>
    <cellStyle name="Normal 10 10 2 2 2" xfId="29" xr:uid="{BCB80A23-E843-4F55-A430-B9A61F4A6A2C}"/>
    <cellStyle name="Normal 12" xfId="41" xr:uid="{75A2F6A8-18D3-415D-A826-C3903AF40058}"/>
    <cellStyle name="Normal 12 2 10" xfId="8" xr:uid="{00000000-0005-0000-0000-00000E000000}"/>
    <cellStyle name="Normal 12 2 2 4" xfId="26" xr:uid="{DEA32E09-A4D5-4AF3-B6FC-814AF2866C55}"/>
    <cellStyle name="Normal 12 2 2 4 2" xfId="38" xr:uid="{BF45D729-5178-4270-82C6-4E28B8EEAE89}"/>
    <cellStyle name="Normal 12 2 2 4 2 2" xfId="86" xr:uid="{20033026-BA59-49AD-83B1-1C60E0C1707E}"/>
    <cellStyle name="Normal 12 2 2 4 3" xfId="42" xr:uid="{72B25803-0D09-4ECE-ADA0-B55E850B7B94}"/>
    <cellStyle name="Normal 2" xfId="11" xr:uid="{00000000-0005-0000-0000-00000F000000}"/>
    <cellStyle name="Normal 2 2" xfId="61" xr:uid="{E6CDAF98-65F4-41D0-A2EA-0C76644CDA4C}"/>
    <cellStyle name="Normal 3" xfId="16" xr:uid="{E296556B-6F30-47DF-86C2-91B8D786485B}"/>
    <cellStyle name="Normal 3 2" xfId="66" xr:uid="{DBE7C0DA-E7EC-4911-A205-7E28D5EA2198}"/>
    <cellStyle name="Normal 4" xfId="20" xr:uid="{F103E2E1-C033-4672-89D6-A73404DB1DA4}"/>
    <cellStyle name="Normal 4 2" xfId="70" xr:uid="{555FD4B1-54B4-429E-B08A-24B34678C670}"/>
    <cellStyle name="Normal 5" xfId="30" xr:uid="{3E6D715E-0EB8-48A6-91F6-99B6B828F66E}"/>
    <cellStyle name="Normal 5 2" xfId="78" xr:uid="{D91BDB9F-D836-4644-A22F-B095907D6034}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outlinePr summaryBelow="0"/>
    <pageSetUpPr fitToPage="1"/>
  </sheetPr>
  <dimension ref="A11:E21"/>
  <sheetViews>
    <sheetView showGridLines="0" tabSelected="1" topLeftCell="A10" workbookViewId="0">
      <selection activeCell="D22" sqref="D22"/>
    </sheetView>
  </sheetViews>
  <sheetFormatPr baseColWidth="10" defaultColWidth="11.42578125" defaultRowHeight="12.75" x14ac:dyDescent="0.2"/>
  <cols>
    <col min="1" max="1" width="9.140625" customWidth="1"/>
    <col min="2" max="2" width="3.7109375" style="23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78" t="s">
        <v>27</v>
      </c>
      <c r="C11" s="78"/>
      <c r="D11" s="78"/>
      <c r="E11" s="78"/>
    </row>
    <row r="13" spans="2:5" ht="15.75" x14ac:dyDescent="0.25">
      <c r="B13" s="27" t="s">
        <v>21</v>
      </c>
      <c r="C13" s="28"/>
      <c r="D13" s="29" t="s">
        <v>29</v>
      </c>
    </row>
    <row r="14" spans="2:5" x14ac:dyDescent="0.2">
      <c r="B14" s="27" t="s">
        <v>22</v>
      </c>
      <c r="C14" s="28"/>
      <c r="D14" s="32" t="s">
        <v>157</v>
      </c>
    </row>
    <row r="15" spans="2:5" x14ac:dyDescent="0.2">
      <c r="B15" s="27" t="s">
        <v>23</v>
      </c>
      <c r="C15" s="28"/>
      <c r="D15" s="86">
        <v>7411.91</v>
      </c>
    </row>
    <row r="16" spans="2:5" x14ac:dyDescent="0.2">
      <c r="C16" s="58"/>
    </row>
    <row r="17" spans="1:3" x14ac:dyDescent="0.2">
      <c r="B17" s="23" t="s">
        <v>16</v>
      </c>
      <c r="C17" s="59" t="s">
        <v>62</v>
      </c>
    </row>
    <row r="18" spans="1:3" x14ac:dyDescent="0.2">
      <c r="A18" s="23"/>
      <c r="B18" s="23" t="s">
        <v>17</v>
      </c>
      <c r="C18" s="59" t="s">
        <v>63</v>
      </c>
    </row>
    <row r="19" spans="1:3" x14ac:dyDescent="0.2">
      <c r="A19" s="23"/>
      <c r="B19" s="23" t="s">
        <v>24</v>
      </c>
      <c r="C19" s="59" t="s">
        <v>64</v>
      </c>
    </row>
    <row r="20" spans="1:3" x14ac:dyDescent="0.2">
      <c r="A20" s="23"/>
      <c r="B20" s="23" t="s">
        <v>37</v>
      </c>
      <c r="C20" s="59" t="s">
        <v>65</v>
      </c>
    </row>
    <row r="21" spans="1:3" x14ac:dyDescent="0.2">
      <c r="A21" s="23"/>
      <c r="B21" s="23" t="s">
        <v>38</v>
      </c>
      <c r="C21" s="59" t="s">
        <v>66</v>
      </c>
    </row>
  </sheetData>
  <mergeCells count="1">
    <mergeCell ref="B11:E11"/>
  </mergeCells>
  <phoneticPr fontId="11" type="noConversion"/>
  <hyperlinks>
    <hyperlink ref="C17" location="'1.1'!A1" display="Deudas Financieras según Informe del Síndico" xr:uid="{00000000-0004-0000-0000-000000000000}"/>
    <hyperlink ref="C18" location="'1.2'!A1" display="Deudas Comerciales según Informe del Síndico" xr:uid="{00000000-0004-0000-0000-000001000000}"/>
    <hyperlink ref="C19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186"/>
  <sheetViews>
    <sheetView showGridLines="0" topLeftCell="A25" zoomScale="85" zoomScaleNormal="85" zoomScaleSheetLayoutView="85" workbookViewId="0">
      <selection activeCell="G135" sqref="G135"/>
    </sheetView>
  </sheetViews>
  <sheetFormatPr baseColWidth="10" defaultColWidth="9.140625" defaultRowHeight="12.75" x14ac:dyDescent="0.2"/>
  <cols>
    <col min="1" max="1" width="5.7109375" style="1" customWidth="1"/>
    <col min="2" max="2" width="32" style="16" customWidth="1"/>
    <col min="3" max="3" width="19.5703125" style="15" customWidth="1"/>
    <col min="4" max="5" width="12.7109375" style="15" customWidth="1"/>
    <col min="6" max="6" width="15.42578125" style="22" customWidth="1"/>
    <col min="7" max="7" width="19.140625" style="1" bestFit="1" customWidth="1"/>
    <col min="8" max="8" width="13.7109375" style="1" customWidth="1"/>
    <col min="9" max="9" width="12.5703125" style="15" customWidth="1"/>
    <col min="10" max="10" width="19.140625" style="15" customWidth="1"/>
    <col min="11" max="16384" width="9.140625" style="1"/>
  </cols>
  <sheetData>
    <row r="1" spans="1:10" x14ac:dyDescent="0.2">
      <c r="A1" s="40" t="s">
        <v>0</v>
      </c>
      <c r="B1" s="49"/>
      <c r="C1" s="50"/>
      <c r="D1" s="50"/>
      <c r="E1" s="50"/>
      <c r="F1" s="49"/>
      <c r="G1" s="49"/>
      <c r="H1" s="49"/>
      <c r="I1" s="50"/>
      <c r="J1" s="50"/>
    </row>
    <row r="2" spans="1:10" x14ac:dyDescent="0.2">
      <c r="B2" s="1"/>
      <c r="F2" s="1"/>
    </row>
    <row r="3" spans="1:10" x14ac:dyDescent="0.2">
      <c r="B3" s="1"/>
      <c r="F3" s="1"/>
    </row>
    <row r="4" spans="1:10" x14ac:dyDescent="0.2">
      <c r="B4" s="1"/>
      <c r="F4" s="1"/>
    </row>
    <row r="5" spans="1:10" x14ac:dyDescent="0.2">
      <c r="B5" s="1"/>
      <c r="F5" s="1"/>
    </row>
    <row r="6" spans="1:10" x14ac:dyDescent="0.2">
      <c r="B6" s="1"/>
      <c r="F6" s="1"/>
    </row>
    <row r="7" spans="1:10" x14ac:dyDescent="0.2">
      <c r="B7" s="1"/>
      <c r="F7" s="1"/>
    </row>
    <row r="8" spans="1:10" x14ac:dyDescent="0.2">
      <c r="A8" s="35" t="s">
        <v>28</v>
      </c>
      <c r="B8" s="2"/>
      <c r="C8" s="39"/>
      <c r="D8" s="39"/>
      <c r="E8" s="39"/>
      <c r="F8" s="2"/>
      <c r="G8" s="2"/>
      <c r="H8" s="2"/>
      <c r="I8" s="39"/>
      <c r="J8" s="39"/>
    </row>
    <row r="9" spans="1:10" s="35" customFormat="1" x14ac:dyDescent="0.2">
      <c r="A9" s="35" t="str">
        <f>+Índice!B17&amp;Índice!C17</f>
        <v>1. Deudas Financieras</v>
      </c>
      <c r="B9" s="36"/>
      <c r="C9" s="44"/>
      <c r="D9" s="44"/>
      <c r="E9" s="44"/>
      <c r="F9" s="36"/>
      <c r="G9" s="36"/>
      <c r="H9" s="36"/>
      <c r="I9" s="44"/>
      <c r="J9" s="44"/>
    </row>
    <row r="10" spans="1:10" x14ac:dyDescent="0.2">
      <c r="B10" s="2"/>
      <c r="C10" s="39"/>
      <c r="D10" s="39"/>
      <c r="E10" s="39"/>
      <c r="F10" s="2"/>
      <c r="G10" s="2"/>
      <c r="H10" s="2"/>
      <c r="I10" s="39"/>
      <c r="J10" s="39"/>
    </row>
    <row r="11" spans="1:10" x14ac:dyDescent="0.2">
      <c r="B11" s="4" t="s">
        <v>45</v>
      </c>
      <c r="C11" s="45" t="str">
        <f>+Índice!D14</f>
        <v>31.03.2024</v>
      </c>
      <c r="D11" s="45"/>
      <c r="E11" s="39"/>
      <c r="F11" s="2"/>
      <c r="G11" s="2"/>
      <c r="H11" s="2"/>
      <c r="I11" s="39"/>
      <c r="J11" s="39"/>
    </row>
    <row r="12" spans="1:10" x14ac:dyDescent="0.2">
      <c r="B12" s="4" t="s">
        <v>46</v>
      </c>
      <c r="C12" s="48">
        <v>7411.91</v>
      </c>
      <c r="D12" s="46"/>
      <c r="E12" s="39"/>
      <c r="F12" s="2"/>
      <c r="G12" s="2"/>
      <c r="H12" s="2"/>
      <c r="I12" s="39"/>
      <c r="J12" s="39"/>
    </row>
    <row r="13" spans="1:10" x14ac:dyDescent="0.2">
      <c r="A13" s="8"/>
      <c r="B13" s="9"/>
      <c r="C13" s="47"/>
      <c r="D13" s="47"/>
      <c r="E13" s="39"/>
      <c r="F13" s="2"/>
      <c r="G13" s="2"/>
      <c r="H13" s="2"/>
      <c r="I13" s="39"/>
      <c r="J13" s="39"/>
    </row>
    <row r="14" spans="1:10" x14ac:dyDescent="0.2">
      <c r="A14" s="5" t="s">
        <v>1</v>
      </c>
      <c r="B14" s="9"/>
      <c r="C14" s="47"/>
      <c r="D14" s="47"/>
      <c r="E14" s="39"/>
      <c r="F14" s="2"/>
      <c r="G14" s="2"/>
      <c r="H14" s="2"/>
      <c r="I14" s="39"/>
      <c r="J14" s="39"/>
    </row>
    <row r="15" spans="1:10" x14ac:dyDescent="0.2">
      <c r="A15" s="5"/>
      <c r="B15" s="9"/>
      <c r="C15" s="47"/>
      <c r="D15" s="47"/>
      <c r="E15" s="39"/>
      <c r="F15" s="2"/>
      <c r="G15" s="2"/>
      <c r="H15" s="2"/>
      <c r="I15" s="39"/>
      <c r="J15" s="39"/>
    </row>
    <row r="16" spans="1:10" ht="12.75" customHeight="1" x14ac:dyDescent="0.2">
      <c r="A16" s="83" t="s">
        <v>2</v>
      </c>
      <c r="B16" s="80" t="s">
        <v>3</v>
      </c>
      <c r="C16" s="80" t="s">
        <v>4</v>
      </c>
      <c r="D16" s="80" t="s">
        <v>25</v>
      </c>
      <c r="E16" s="80" t="s">
        <v>5</v>
      </c>
      <c r="F16" s="12" t="s">
        <v>6</v>
      </c>
      <c r="G16" s="82" t="s">
        <v>6</v>
      </c>
      <c r="H16" s="82"/>
      <c r="I16" s="80" t="s">
        <v>7</v>
      </c>
      <c r="J16" s="80" t="s">
        <v>20</v>
      </c>
    </row>
    <row r="17" spans="1:10" ht="26.25" thickBot="1" x14ac:dyDescent="0.25">
      <c r="A17" s="84"/>
      <c r="B17" s="81"/>
      <c r="C17" s="81"/>
      <c r="D17" s="81"/>
      <c r="E17" s="81"/>
      <c r="F17" s="51" t="s">
        <v>8</v>
      </c>
      <c r="G17" s="20" t="s">
        <v>9</v>
      </c>
      <c r="H17" s="20" t="s">
        <v>10</v>
      </c>
      <c r="I17" s="81"/>
      <c r="J17" s="81"/>
    </row>
    <row r="18" spans="1:10" s="92" customFormat="1" x14ac:dyDescent="0.2">
      <c r="A18" s="87">
        <v>1</v>
      </c>
      <c r="B18" s="88" t="s">
        <v>87</v>
      </c>
      <c r="C18" s="89" t="s">
        <v>31</v>
      </c>
      <c r="D18" s="90">
        <v>45223</v>
      </c>
      <c r="E18" s="90">
        <v>45588</v>
      </c>
      <c r="F18" s="73">
        <v>1227569161</v>
      </c>
      <c r="G18" s="73">
        <f>+F18</f>
        <v>1227569161</v>
      </c>
      <c r="H18" s="91">
        <v>0</v>
      </c>
      <c r="I18" s="87" t="s">
        <v>96</v>
      </c>
      <c r="J18" s="87" t="s">
        <v>30</v>
      </c>
    </row>
    <row r="19" spans="1:10" s="92" customFormat="1" x14ac:dyDescent="0.2">
      <c r="A19" s="87">
        <f t="shared" ref="A19:A66" si="0">+A18+1</f>
        <v>2</v>
      </c>
      <c r="B19" s="88" t="s">
        <v>88</v>
      </c>
      <c r="C19" s="89" t="s">
        <v>31</v>
      </c>
      <c r="D19" s="90">
        <v>44736</v>
      </c>
      <c r="E19" s="90">
        <v>48376</v>
      </c>
      <c r="F19" s="73">
        <v>1565142850</v>
      </c>
      <c r="G19" s="73">
        <f t="shared" ref="G19:G39" si="1">+F19</f>
        <v>1565142850</v>
      </c>
      <c r="H19" s="91">
        <v>0</v>
      </c>
      <c r="I19" s="87" t="s">
        <v>97</v>
      </c>
      <c r="J19" s="87" t="s">
        <v>30</v>
      </c>
    </row>
    <row r="20" spans="1:10" s="92" customFormat="1" x14ac:dyDescent="0.2">
      <c r="A20" s="87">
        <f t="shared" si="0"/>
        <v>3</v>
      </c>
      <c r="B20" s="88" t="s">
        <v>152</v>
      </c>
      <c r="C20" s="89" t="s">
        <v>31</v>
      </c>
      <c r="D20" s="90">
        <v>45229</v>
      </c>
      <c r="E20" s="90">
        <v>45594</v>
      </c>
      <c r="F20" s="73">
        <v>1402798694</v>
      </c>
      <c r="G20" s="73">
        <f t="shared" si="1"/>
        <v>1402798694</v>
      </c>
      <c r="H20" s="91">
        <v>0</v>
      </c>
      <c r="I20" s="87" t="s">
        <v>96</v>
      </c>
      <c r="J20" s="87" t="s">
        <v>30</v>
      </c>
    </row>
    <row r="21" spans="1:10" s="92" customFormat="1" x14ac:dyDescent="0.2">
      <c r="A21" s="87">
        <f t="shared" si="0"/>
        <v>4</v>
      </c>
      <c r="B21" s="88" t="s">
        <v>89</v>
      </c>
      <c r="C21" s="89" t="s">
        <v>31</v>
      </c>
      <c r="D21" s="90">
        <v>45191</v>
      </c>
      <c r="E21" s="90">
        <v>45551</v>
      </c>
      <c r="F21" s="73">
        <v>1316883562</v>
      </c>
      <c r="G21" s="73">
        <f t="shared" si="1"/>
        <v>1316883562</v>
      </c>
      <c r="H21" s="91">
        <v>0</v>
      </c>
      <c r="I21" s="87" t="s">
        <v>96</v>
      </c>
      <c r="J21" s="87" t="s">
        <v>30</v>
      </c>
    </row>
    <row r="22" spans="1:10" s="92" customFormat="1" x14ac:dyDescent="0.2">
      <c r="A22" s="87">
        <f t="shared" si="0"/>
        <v>5</v>
      </c>
      <c r="B22" s="88" t="s">
        <v>131</v>
      </c>
      <c r="C22" s="89" t="s">
        <v>31</v>
      </c>
      <c r="D22" s="90">
        <v>45131</v>
      </c>
      <c r="E22" s="90">
        <v>45491</v>
      </c>
      <c r="F22" s="73">
        <v>1859144604</v>
      </c>
      <c r="G22" s="73">
        <f t="shared" si="1"/>
        <v>1859144604</v>
      </c>
      <c r="H22" s="91">
        <v>0</v>
      </c>
      <c r="I22" s="87" t="s">
        <v>96</v>
      </c>
      <c r="J22" s="87" t="s">
        <v>30</v>
      </c>
    </row>
    <row r="23" spans="1:10" s="92" customFormat="1" x14ac:dyDescent="0.2">
      <c r="A23" s="87">
        <f t="shared" si="0"/>
        <v>6</v>
      </c>
      <c r="B23" s="88" t="s">
        <v>131</v>
      </c>
      <c r="C23" s="89" t="s">
        <v>31</v>
      </c>
      <c r="D23" s="90">
        <v>45254</v>
      </c>
      <c r="E23" s="90">
        <v>45614</v>
      </c>
      <c r="F23" s="73">
        <v>1379183908</v>
      </c>
      <c r="G23" s="73">
        <f t="shared" si="1"/>
        <v>1379183908</v>
      </c>
      <c r="H23" s="91">
        <v>0</v>
      </c>
      <c r="I23" s="87" t="s">
        <v>96</v>
      </c>
      <c r="J23" s="87" t="s">
        <v>30</v>
      </c>
    </row>
    <row r="24" spans="1:10" s="92" customFormat="1" x14ac:dyDescent="0.2">
      <c r="A24" s="87">
        <f t="shared" si="0"/>
        <v>7</v>
      </c>
      <c r="B24" s="88" t="s">
        <v>153</v>
      </c>
      <c r="C24" s="89" t="s">
        <v>31</v>
      </c>
      <c r="D24" s="90">
        <v>45279</v>
      </c>
      <c r="E24" s="90">
        <v>45645</v>
      </c>
      <c r="F24" s="73">
        <v>1662314863</v>
      </c>
      <c r="G24" s="73">
        <f t="shared" si="1"/>
        <v>1662314863</v>
      </c>
      <c r="H24" s="91">
        <v>0</v>
      </c>
      <c r="I24" s="87" t="s">
        <v>96</v>
      </c>
      <c r="J24" s="87" t="s">
        <v>30</v>
      </c>
    </row>
    <row r="25" spans="1:10" s="92" customFormat="1" x14ac:dyDescent="0.2">
      <c r="A25" s="87">
        <f t="shared" si="0"/>
        <v>8</v>
      </c>
      <c r="B25" s="88" t="s">
        <v>132</v>
      </c>
      <c r="C25" s="89" t="s">
        <v>31</v>
      </c>
      <c r="D25" s="90">
        <v>45182</v>
      </c>
      <c r="E25" s="90">
        <v>45542</v>
      </c>
      <c r="F25" s="73">
        <v>2101112607</v>
      </c>
      <c r="G25" s="73">
        <f t="shared" si="1"/>
        <v>2101112607</v>
      </c>
      <c r="H25" s="91">
        <v>0</v>
      </c>
      <c r="I25" s="87" t="s">
        <v>96</v>
      </c>
      <c r="J25" s="87" t="s">
        <v>30</v>
      </c>
    </row>
    <row r="26" spans="1:10" s="92" customFormat="1" x14ac:dyDescent="0.2">
      <c r="A26" s="87">
        <f t="shared" si="0"/>
        <v>9</v>
      </c>
      <c r="B26" s="88" t="s">
        <v>132</v>
      </c>
      <c r="C26" s="89" t="s">
        <v>31</v>
      </c>
      <c r="D26" s="90">
        <v>45230</v>
      </c>
      <c r="E26" s="90">
        <v>45590</v>
      </c>
      <c r="F26" s="73">
        <v>2097363498</v>
      </c>
      <c r="G26" s="73">
        <f t="shared" si="1"/>
        <v>2097363498</v>
      </c>
      <c r="H26" s="91">
        <v>0</v>
      </c>
      <c r="I26" s="87" t="s">
        <v>96</v>
      </c>
      <c r="J26" s="87" t="s">
        <v>30</v>
      </c>
    </row>
    <row r="27" spans="1:10" s="92" customFormat="1" x14ac:dyDescent="0.2">
      <c r="A27" s="87">
        <f t="shared" si="0"/>
        <v>10</v>
      </c>
      <c r="B27" s="88" t="s">
        <v>133</v>
      </c>
      <c r="C27" s="89" t="s">
        <v>31</v>
      </c>
      <c r="D27" s="90">
        <v>45184</v>
      </c>
      <c r="E27" s="90">
        <v>45544</v>
      </c>
      <c r="F27" s="73">
        <v>1414910958</v>
      </c>
      <c r="G27" s="73">
        <f t="shared" si="1"/>
        <v>1414910958</v>
      </c>
      <c r="H27" s="91">
        <v>0</v>
      </c>
      <c r="I27" s="87" t="s">
        <v>96</v>
      </c>
      <c r="J27" s="87" t="s">
        <v>30</v>
      </c>
    </row>
    <row r="28" spans="1:10" s="92" customFormat="1" x14ac:dyDescent="0.2">
      <c r="A28" s="87">
        <f t="shared" si="0"/>
        <v>11</v>
      </c>
      <c r="B28" s="88" t="s">
        <v>156</v>
      </c>
      <c r="C28" s="89" t="s">
        <v>31</v>
      </c>
      <c r="D28" s="90">
        <v>45232</v>
      </c>
      <c r="E28" s="90">
        <v>45592</v>
      </c>
      <c r="F28" s="73">
        <v>1971130761</v>
      </c>
      <c r="G28" s="73">
        <f t="shared" si="1"/>
        <v>1971130761</v>
      </c>
      <c r="H28" s="91">
        <v>0</v>
      </c>
      <c r="I28" s="87" t="s">
        <v>96</v>
      </c>
      <c r="J28" s="87" t="s">
        <v>30</v>
      </c>
    </row>
    <row r="29" spans="1:10" s="92" customFormat="1" x14ac:dyDescent="0.2">
      <c r="A29" s="87">
        <f t="shared" si="0"/>
        <v>12</v>
      </c>
      <c r="B29" s="88" t="s">
        <v>90</v>
      </c>
      <c r="C29" s="89" t="s">
        <v>31</v>
      </c>
      <c r="D29" s="90">
        <v>45169</v>
      </c>
      <c r="E29" s="90">
        <v>45529</v>
      </c>
      <c r="F29" s="73">
        <v>531825488</v>
      </c>
      <c r="G29" s="73">
        <f t="shared" si="1"/>
        <v>531825488</v>
      </c>
      <c r="H29" s="91">
        <v>0</v>
      </c>
      <c r="I29" s="87" t="s">
        <v>96</v>
      </c>
      <c r="J29" s="87" t="s">
        <v>30</v>
      </c>
    </row>
    <row r="30" spans="1:10" s="92" customFormat="1" x14ac:dyDescent="0.2">
      <c r="A30" s="87">
        <f t="shared" si="0"/>
        <v>13</v>
      </c>
      <c r="B30" s="88" t="s">
        <v>90</v>
      </c>
      <c r="C30" s="89" t="s">
        <v>31</v>
      </c>
      <c r="D30" s="90">
        <v>45283</v>
      </c>
      <c r="E30" s="90">
        <v>45590</v>
      </c>
      <c r="F30" s="73">
        <v>949893981</v>
      </c>
      <c r="G30" s="73">
        <f t="shared" si="1"/>
        <v>949893981</v>
      </c>
      <c r="H30" s="91">
        <v>0</v>
      </c>
      <c r="I30" s="87" t="s">
        <v>96</v>
      </c>
      <c r="J30" s="87" t="s">
        <v>30</v>
      </c>
    </row>
    <row r="31" spans="1:10" s="92" customFormat="1" x14ac:dyDescent="0.2">
      <c r="A31" s="87">
        <f t="shared" si="0"/>
        <v>14</v>
      </c>
      <c r="B31" s="88" t="s">
        <v>154</v>
      </c>
      <c r="C31" s="89" t="s">
        <v>31</v>
      </c>
      <c r="D31" s="90">
        <v>45251</v>
      </c>
      <c r="E31" s="90">
        <v>45617</v>
      </c>
      <c r="F31" s="73">
        <v>2667838906</v>
      </c>
      <c r="G31" s="73">
        <f t="shared" si="1"/>
        <v>2667838906</v>
      </c>
      <c r="H31" s="91">
        <v>0</v>
      </c>
      <c r="I31" s="87" t="s">
        <v>96</v>
      </c>
      <c r="J31" s="87" t="s">
        <v>30</v>
      </c>
    </row>
    <row r="32" spans="1:10" s="92" customFormat="1" x14ac:dyDescent="0.2">
      <c r="A32" s="87">
        <f t="shared" si="0"/>
        <v>15</v>
      </c>
      <c r="B32" s="88" t="s">
        <v>91</v>
      </c>
      <c r="C32" s="89" t="s">
        <v>31</v>
      </c>
      <c r="D32" s="90">
        <v>45194</v>
      </c>
      <c r="E32" s="90">
        <v>45568</v>
      </c>
      <c r="F32" s="73">
        <v>2591621652</v>
      </c>
      <c r="G32" s="73">
        <f t="shared" si="1"/>
        <v>2591621652</v>
      </c>
      <c r="H32" s="91">
        <v>0</v>
      </c>
      <c r="I32" s="87" t="s">
        <v>96</v>
      </c>
      <c r="J32" s="87" t="s">
        <v>30</v>
      </c>
    </row>
    <row r="33" spans="1:10" s="92" customFormat="1" x14ac:dyDescent="0.2">
      <c r="A33" s="87">
        <f t="shared" si="0"/>
        <v>16</v>
      </c>
      <c r="B33" s="88" t="s">
        <v>134</v>
      </c>
      <c r="C33" s="89" t="s">
        <v>31</v>
      </c>
      <c r="D33" s="90">
        <v>45169</v>
      </c>
      <c r="E33" s="90">
        <v>45529</v>
      </c>
      <c r="F33" s="73">
        <v>2086301370</v>
      </c>
      <c r="G33" s="73">
        <f t="shared" si="1"/>
        <v>2086301370</v>
      </c>
      <c r="H33" s="91">
        <v>0</v>
      </c>
      <c r="I33" s="87" t="s">
        <v>96</v>
      </c>
      <c r="J33" s="87" t="s">
        <v>30</v>
      </c>
    </row>
    <row r="34" spans="1:10" s="92" customFormat="1" x14ac:dyDescent="0.2">
      <c r="A34" s="87">
        <f t="shared" si="0"/>
        <v>17</v>
      </c>
      <c r="B34" s="88" t="s">
        <v>155</v>
      </c>
      <c r="C34" s="89" t="s">
        <v>31</v>
      </c>
      <c r="D34" s="90">
        <v>45266</v>
      </c>
      <c r="E34" s="90">
        <v>45631</v>
      </c>
      <c r="F34" s="73">
        <v>791876658</v>
      </c>
      <c r="G34" s="73">
        <f t="shared" si="1"/>
        <v>791876658</v>
      </c>
      <c r="H34" s="91">
        <v>0</v>
      </c>
      <c r="I34" s="87" t="s">
        <v>96</v>
      </c>
      <c r="J34" s="87" t="s">
        <v>30</v>
      </c>
    </row>
    <row r="35" spans="1:10" s="92" customFormat="1" x14ac:dyDescent="0.2">
      <c r="A35" s="87">
        <f t="shared" si="0"/>
        <v>18</v>
      </c>
      <c r="B35" s="88" t="s">
        <v>92</v>
      </c>
      <c r="C35" s="89" t="s">
        <v>31</v>
      </c>
      <c r="D35" s="90">
        <v>45265</v>
      </c>
      <c r="E35" s="90">
        <v>45631</v>
      </c>
      <c r="F35" s="73">
        <v>1416807987</v>
      </c>
      <c r="G35" s="73">
        <f t="shared" si="1"/>
        <v>1416807987</v>
      </c>
      <c r="H35" s="91">
        <v>0</v>
      </c>
      <c r="I35" s="87" t="s">
        <v>96</v>
      </c>
      <c r="J35" s="87" t="s">
        <v>30</v>
      </c>
    </row>
    <row r="36" spans="1:10" s="92" customFormat="1" x14ac:dyDescent="0.2">
      <c r="A36" s="87">
        <f t="shared" si="0"/>
        <v>19</v>
      </c>
      <c r="B36" s="88" t="s">
        <v>92</v>
      </c>
      <c r="C36" s="89" t="s">
        <v>31</v>
      </c>
      <c r="D36" s="90">
        <v>45033</v>
      </c>
      <c r="E36" s="90">
        <v>45417</v>
      </c>
      <c r="F36" s="73">
        <v>1129616578</v>
      </c>
      <c r="G36" s="73">
        <f t="shared" si="1"/>
        <v>1129616578</v>
      </c>
      <c r="H36" s="91">
        <v>0</v>
      </c>
      <c r="I36" s="87" t="s">
        <v>96</v>
      </c>
      <c r="J36" s="87" t="s">
        <v>30</v>
      </c>
    </row>
    <row r="37" spans="1:10" s="92" customFormat="1" x14ac:dyDescent="0.2">
      <c r="A37" s="87">
        <f t="shared" si="0"/>
        <v>20</v>
      </c>
      <c r="B37" s="92" t="s">
        <v>53</v>
      </c>
      <c r="C37" s="87" t="s">
        <v>42</v>
      </c>
      <c r="D37" s="90">
        <v>43924</v>
      </c>
      <c r="E37" s="90">
        <v>45384</v>
      </c>
      <c r="F37" s="73">
        <v>1500000000</v>
      </c>
      <c r="G37" s="73">
        <f t="shared" si="1"/>
        <v>1500000000</v>
      </c>
      <c r="H37" s="91">
        <v>0</v>
      </c>
      <c r="I37" s="87" t="s">
        <v>40</v>
      </c>
      <c r="J37" s="93" t="s">
        <v>30</v>
      </c>
    </row>
    <row r="38" spans="1:10" s="92" customFormat="1" ht="12" customHeight="1" x14ac:dyDescent="0.2">
      <c r="A38" s="87">
        <f t="shared" si="0"/>
        <v>21</v>
      </c>
      <c r="B38" s="92" t="s">
        <v>54</v>
      </c>
      <c r="C38" s="87" t="s">
        <v>42</v>
      </c>
      <c r="D38" s="90">
        <v>43924</v>
      </c>
      <c r="E38" s="90">
        <v>45566</v>
      </c>
      <c r="F38" s="73">
        <v>1500000000</v>
      </c>
      <c r="G38" s="73">
        <f t="shared" si="1"/>
        <v>1500000000</v>
      </c>
      <c r="I38" s="87" t="s">
        <v>40</v>
      </c>
      <c r="J38" s="93" t="s">
        <v>30</v>
      </c>
    </row>
    <row r="39" spans="1:10" s="92" customFormat="1" ht="12" customHeight="1" x14ac:dyDescent="0.2">
      <c r="A39" s="87">
        <f t="shared" si="0"/>
        <v>22</v>
      </c>
      <c r="B39" s="92" t="s">
        <v>55</v>
      </c>
      <c r="C39" s="87" t="s">
        <v>42</v>
      </c>
      <c r="D39" s="90">
        <v>43924</v>
      </c>
      <c r="E39" s="90">
        <v>45747</v>
      </c>
      <c r="F39" s="73">
        <v>3000000000</v>
      </c>
      <c r="G39" s="73">
        <f t="shared" si="1"/>
        <v>3000000000</v>
      </c>
      <c r="I39" s="87" t="s">
        <v>40</v>
      </c>
      <c r="J39" s="93" t="s">
        <v>30</v>
      </c>
    </row>
    <row r="40" spans="1:10" s="92" customFormat="1" ht="12" customHeight="1" x14ac:dyDescent="0.2">
      <c r="A40" s="87">
        <f t="shared" si="0"/>
        <v>23</v>
      </c>
      <c r="B40" s="94" t="s">
        <v>48</v>
      </c>
      <c r="C40" s="95" t="s">
        <v>41</v>
      </c>
      <c r="D40" s="96">
        <v>43924</v>
      </c>
      <c r="E40" s="90">
        <v>45384</v>
      </c>
      <c r="F40" s="73">
        <v>47681507</v>
      </c>
      <c r="G40" s="73">
        <f t="shared" ref="G40:G66" si="2">+F40</f>
        <v>47681507</v>
      </c>
      <c r="H40" s="91">
        <v>0</v>
      </c>
      <c r="I40" s="87" t="s">
        <v>40</v>
      </c>
      <c r="J40" s="93" t="s">
        <v>30</v>
      </c>
    </row>
    <row r="41" spans="1:10" s="92" customFormat="1" ht="12" customHeight="1" x14ac:dyDescent="0.2">
      <c r="A41" s="87">
        <f t="shared" si="0"/>
        <v>24</v>
      </c>
      <c r="B41" s="94" t="s">
        <v>49</v>
      </c>
      <c r="C41" s="95" t="s">
        <v>41</v>
      </c>
      <c r="D41" s="96">
        <v>43924</v>
      </c>
      <c r="E41" s="90">
        <v>45566</v>
      </c>
      <c r="F41" s="73">
        <v>145849314</v>
      </c>
      <c r="G41" s="73">
        <f t="shared" si="2"/>
        <v>145849314</v>
      </c>
      <c r="H41" s="91">
        <v>0</v>
      </c>
      <c r="I41" s="87" t="s">
        <v>40</v>
      </c>
      <c r="J41" s="93" t="s">
        <v>30</v>
      </c>
    </row>
    <row r="42" spans="1:10" s="92" customFormat="1" ht="12" customHeight="1" x14ac:dyDescent="0.2">
      <c r="A42" s="87">
        <f t="shared" si="0"/>
        <v>25</v>
      </c>
      <c r="B42" s="94" t="s">
        <v>50</v>
      </c>
      <c r="C42" s="95" t="s">
        <v>41</v>
      </c>
      <c r="D42" s="96">
        <v>43924</v>
      </c>
      <c r="E42" s="90">
        <v>45747</v>
      </c>
      <c r="F42" s="73">
        <v>395321919</v>
      </c>
      <c r="G42" s="73">
        <f t="shared" si="2"/>
        <v>395321919</v>
      </c>
      <c r="H42" s="91">
        <v>0</v>
      </c>
      <c r="I42" s="87" t="s">
        <v>40</v>
      </c>
      <c r="J42" s="93" t="s">
        <v>30</v>
      </c>
    </row>
    <row r="43" spans="1:10" s="92" customFormat="1" ht="12" customHeight="1" x14ac:dyDescent="0.2">
      <c r="A43" s="87">
        <f t="shared" si="0"/>
        <v>26</v>
      </c>
      <c r="B43" s="94" t="s">
        <v>51</v>
      </c>
      <c r="C43" s="95" t="s">
        <v>41</v>
      </c>
      <c r="D43" s="96">
        <v>43979</v>
      </c>
      <c r="E43" s="90">
        <v>45498</v>
      </c>
      <c r="F43" s="73">
        <v>210958904</v>
      </c>
      <c r="G43" s="73">
        <f t="shared" si="2"/>
        <v>210958904</v>
      </c>
      <c r="H43" s="91">
        <v>0</v>
      </c>
      <c r="I43" s="87" t="s">
        <v>40</v>
      </c>
      <c r="J43" s="93" t="s">
        <v>30</v>
      </c>
    </row>
    <row r="44" spans="1:10" s="92" customFormat="1" ht="12" customHeight="1" x14ac:dyDescent="0.2">
      <c r="A44" s="87">
        <f t="shared" si="0"/>
        <v>27</v>
      </c>
      <c r="B44" s="94" t="s">
        <v>52</v>
      </c>
      <c r="C44" s="95" t="s">
        <v>41</v>
      </c>
      <c r="D44" s="96">
        <v>43979</v>
      </c>
      <c r="E44" s="90" t="s">
        <v>61</v>
      </c>
      <c r="F44" s="73">
        <v>388931508</v>
      </c>
      <c r="G44" s="73">
        <f t="shared" si="2"/>
        <v>388931508</v>
      </c>
      <c r="H44" s="91">
        <v>0</v>
      </c>
      <c r="I44" s="87" t="s">
        <v>40</v>
      </c>
      <c r="J44" s="93" t="s">
        <v>30</v>
      </c>
    </row>
    <row r="45" spans="1:10" s="92" customFormat="1" ht="12" customHeight="1" x14ac:dyDescent="0.2">
      <c r="A45" s="87">
        <f t="shared" si="0"/>
        <v>28</v>
      </c>
      <c r="B45" s="94" t="s">
        <v>99</v>
      </c>
      <c r="C45" s="95" t="s">
        <v>41</v>
      </c>
      <c r="D45" s="90">
        <v>44980</v>
      </c>
      <c r="E45" s="90">
        <v>46077</v>
      </c>
      <c r="F45" s="73">
        <v>359013698.62800002</v>
      </c>
      <c r="G45" s="73">
        <f t="shared" si="2"/>
        <v>359013698.62800002</v>
      </c>
      <c r="H45" s="91">
        <v>0</v>
      </c>
      <c r="I45" s="87" t="s">
        <v>40</v>
      </c>
      <c r="J45" s="93" t="s">
        <v>30</v>
      </c>
    </row>
    <row r="46" spans="1:10" s="92" customFormat="1" ht="12" customHeight="1" x14ac:dyDescent="0.2">
      <c r="A46" s="87">
        <f t="shared" si="0"/>
        <v>29</v>
      </c>
      <c r="B46" s="94" t="s">
        <v>100</v>
      </c>
      <c r="C46" s="95" t="s">
        <v>41</v>
      </c>
      <c r="D46" s="90">
        <v>44980</v>
      </c>
      <c r="E46" s="90">
        <v>46163</v>
      </c>
      <c r="F46" s="73">
        <v>362005479.45599997</v>
      </c>
      <c r="G46" s="73">
        <f t="shared" si="2"/>
        <v>362005479.45599997</v>
      </c>
      <c r="H46" s="91">
        <v>0</v>
      </c>
      <c r="I46" s="87" t="s">
        <v>40</v>
      </c>
      <c r="J46" s="93" t="s">
        <v>30</v>
      </c>
    </row>
    <row r="47" spans="1:10" s="92" customFormat="1" ht="12" customHeight="1" x14ac:dyDescent="0.2">
      <c r="A47" s="87">
        <f t="shared" si="0"/>
        <v>30</v>
      </c>
      <c r="B47" s="94" t="s">
        <v>101</v>
      </c>
      <c r="C47" s="95" t="s">
        <v>41</v>
      </c>
      <c r="D47" s="90">
        <v>44980</v>
      </c>
      <c r="E47" s="90">
        <v>46224</v>
      </c>
      <c r="F47" s="73">
        <v>364997260.27200001</v>
      </c>
      <c r="G47" s="73">
        <f t="shared" si="2"/>
        <v>364997260.27200001</v>
      </c>
      <c r="H47" s="91">
        <v>0</v>
      </c>
      <c r="I47" s="87" t="s">
        <v>40</v>
      </c>
      <c r="J47" s="93" t="s">
        <v>30</v>
      </c>
    </row>
    <row r="48" spans="1:10" s="92" customFormat="1" ht="12" customHeight="1" x14ac:dyDescent="0.2">
      <c r="A48" s="87">
        <f t="shared" si="0"/>
        <v>31</v>
      </c>
      <c r="B48" s="94" t="s">
        <v>102</v>
      </c>
      <c r="C48" s="95" t="s">
        <v>41</v>
      </c>
      <c r="D48" s="90">
        <v>44980</v>
      </c>
      <c r="E48" s="90">
        <v>46287</v>
      </c>
      <c r="F48" s="73">
        <v>367989041.10000002</v>
      </c>
      <c r="G48" s="73">
        <f t="shared" si="2"/>
        <v>367989041.10000002</v>
      </c>
      <c r="H48" s="91">
        <v>0</v>
      </c>
      <c r="I48" s="87" t="s">
        <v>40</v>
      </c>
      <c r="J48" s="93" t="s">
        <v>30</v>
      </c>
    </row>
    <row r="49" spans="1:10" s="92" customFormat="1" ht="12" customHeight="1" x14ac:dyDescent="0.2">
      <c r="A49" s="87">
        <f t="shared" si="0"/>
        <v>32</v>
      </c>
      <c r="B49" s="94" t="s">
        <v>103</v>
      </c>
      <c r="C49" s="95" t="s">
        <v>41</v>
      </c>
      <c r="D49" s="90">
        <v>44980</v>
      </c>
      <c r="E49" s="90">
        <v>46378</v>
      </c>
      <c r="F49" s="73">
        <v>370980821.91600001</v>
      </c>
      <c r="G49" s="73">
        <f t="shared" si="2"/>
        <v>370980821.91600001</v>
      </c>
      <c r="H49" s="91">
        <v>0</v>
      </c>
      <c r="I49" s="87" t="s">
        <v>40</v>
      </c>
      <c r="J49" s="93" t="s">
        <v>30</v>
      </c>
    </row>
    <row r="50" spans="1:10" s="92" customFormat="1" ht="12" customHeight="1" x14ac:dyDescent="0.2">
      <c r="A50" s="87">
        <f t="shared" si="0"/>
        <v>33</v>
      </c>
      <c r="B50" s="94" t="s">
        <v>104</v>
      </c>
      <c r="C50" s="95" t="s">
        <v>41</v>
      </c>
      <c r="D50" s="90">
        <v>44980</v>
      </c>
      <c r="E50" s="90">
        <v>46436</v>
      </c>
      <c r="F50" s="73">
        <v>373972602.74400002</v>
      </c>
      <c r="G50" s="73">
        <f t="shared" si="2"/>
        <v>373972602.74400002</v>
      </c>
      <c r="H50" s="91">
        <v>0</v>
      </c>
      <c r="I50" s="87" t="s">
        <v>40</v>
      </c>
      <c r="J50" s="93" t="s">
        <v>30</v>
      </c>
    </row>
    <row r="51" spans="1:10" s="92" customFormat="1" ht="12" customHeight="1" x14ac:dyDescent="0.2">
      <c r="A51" s="87">
        <f t="shared" si="0"/>
        <v>34</v>
      </c>
      <c r="B51" s="94" t="s">
        <v>105</v>
      </c>
      <c r="C51" s="95" t="s">
        <v>41</v>
      </c>
      <c r="D51" s="90">
        <v>44980</v>
      </c>
      <c r="E51" s="90">
        <v>46527</v>
      </c>
      <c r="F51" s="73">
        <v>376964383.56</v>
      </c>
      <c r="G51" s="73">
        <f t="shared" si="2"/>
        <v>376964383.56</v>
      </c>
      <c r="H51" s="91">
        <v>0</v>
      </c>
      <c r="I51" s="87" t="s">
        <v>40</v>
      </c>
      <c r="J51" s="93" t="s">
        <v>30</v>
      </c>
    </row>
    <row r="52" spans="1:10" s="92" customFormat="1" ht="12" customHeight="1" x14ac:dyDescent="0.2">
      <c r="A52" s="87">
        <f t="shared" si="0"/>
        <v>35</v>
      </c>
      <c r="B52" s="94" t="s">
        <v>106</v>
      </c>
      <c r="C52" s="95" t="s">
        <v>41</v>
      </c>
      <c r="D52" s="90">
        <v>44980</v>
      </c>
      <c r="E52" s="90">
        <v>46715</v>
      </c>
      <c r="F52" s="73">
        <v>381452054.796</v>
      </c>
      <c r="G52" s="73">
        <f t="shared" si="2"/>
        <v>381452054.796</v>
      </c>
      <c r="H52" s="91">
        <v>0</v>
      </c>
      <c r="I52" s="87" t="s">
        <v>40</v>
      </c>
      <c r="J52" s="93" t="s">
        <v>30</v>
      </c>
    </row>
    <row r="53" spans="1:10" s="92" customFormat="1" ht="12" customHeight="1" x14ac:dyDescent="0.2">
      <c r="A53" s="87">
        <f t="shared" si="0"/>
        <v>36</v>
      </c>
      <c r="B53" s="94" t="s">
        <v>107</v>
      </c>
      <c r="C53" s="95" t="s">
        <v>41</v>
      </c>
      <c r="D53" s="90">
        <v>44980</v>
      </c>
      <c r="E53" s="90">
        <v>46742</v>
      </c>
      <c r="F53" s="73">
        <v>384443835.61199999</v>
      </c>
      <c r="G53" s="73">
        <f t="shared" si="2"/>
        <v>384443835.61199999</v>
      </c>
      <c r="H53" s="91">
        <v>0</v>
      </c>
      <c r="I53" s="87" t="s">
        <v>40</v>
      </c>
      <c r="J53" s="93" t="s">
        <v>30</v>
      </c>
    </row>
    <row r="54" spans="1:10" s="92" customFormat="1" ht="12" customHeight="1" x14ac:dyDescent="0.2">
      <c r="A54" s="87">
        <f t="shared" si="0"/>
        <v>37</v>
      </c>
      <c r="B54" s="94" t="s">
        <v>108</v>
      </c>
      <c r="C54" s="95" t="s">
        <v>41</v>
      </c>
      <c r="D54" s="90">
        <v>44980</v>
      </c>
      <c r="E54" s="90">
        <v>46800</v>
      </c>
      <c r="F54" s="73">
        <v>388931506.84799999</v>
      </c>
      <c r="G54" s="73">
        <f t="shared" si="2"/>
        <v>388931506.84799999</v>
      </c>
      <c r="H54" s="91">
        <v>0</v>
      </c>
      <c r="I54" s="87" t="s">
        <v>40</v>
      </c>
      <c r="J54" s="93" t="s">
        <v>30</v>
      </c>
    </row>
    <row r="55" spans="1:10" s="92" customFormat="1" ht="12" customHeight="1" x14ac:dyDescent="0.2">
      <c r="A55" s="87">
        <f t="shared" si="0"/>
        <v>38</v>
      </c>
      <c r="B55" s="94" t="s">
        <v>112</v>
      </c>
      <c r="C55" s="95" t="s">
        <v>41</v>
      </c>
      <c r="D55" s="90">
        <v>45043</v>
      </c>
      <c r="E55" s="90">
        <v>46436</v>
      </c>
      <c r="F55" s="73">
        <v>359999999.99700004</v>
      </c>
      <c r="G55" s="73">
        <f t="shared" si="2"/>
        <v>359999999.99700004</v>
      </c>
      <c r="H55" s="91">
        <v>0</v>
      </c>
      <c r="I55" s="87" t="s">
        <v>40</v>
      </c>
      <c r="J55" s="93" t="s">
        <v>30</v>
      </c>
    </row>
    <row r="56" spans="1:10" s="92" customFormat="1" ht="12" customHeight="1" x14ac:dyDescent="0.2">
      <c r="A56" s="87">
        <f t="shared" si="0"/>
        <v>39</v>
      </c>
      <c r="B56" s="94" t="s">
        <v>113</v>
      </c>
      <c r="C56" s="95" t="s">
        <v>41</v>
      </c>
      <c r="D56" s="90">
        <v>45043</v>
      </c>
      <c r="E56" s="90">
        <v>46527</v>
      </c>
      <c r="F56" s="73">
        <v>367499999.99700004</v>
      </c>
      <c r="G56" s="73">
        <f t="shared" si="2"/>
        <v>367499999.99700004</v>
      </c>
      <c r="H56" s="91">
        <v>0</v>
      </c>
      <c r="I56" s="87" t="s">
        <v>40</v>
      </c>
      <c r="J56" s="93" t="s">
        <v>30</v>
      </c>
    </row>
    <row r="57" spans="1:10" s="92" customFormat="1" ht="12" customHeight="1" x14ac:dyDescent="0.2">
      <c r="A57" s="87">
        <f t="shared" si="0"/>
        <v>40</v>
      </c>
      <c r="B57" s="94" t="s">
        <v>114</v>
      </c>
      <c r="C57" s="95" t="s">
        <v>41</v>
      </c>
      <c r="D57" s="90">
        <v>45043</v>
      </c>
      <c r="E57" s="90">
        <v>46715</v>
      </c>
      <c r="F57" s="73">
        <v>375000000.00299996</v>
      </c>
      <c r="G57" s="73">
        <f t="shared" si="2"/>
        <v>375000000.00299996</v>
      </c>
      <c r="H57" s="91">
        <v>0</v>
      </c>
      <c r="I57" s="87" t="s">
        <v>40</v>
      </c>
      <c r="J57" s="93" t="s">
        <v>30</v>
      </c>
    </row>
    <row r="58" spans="1:10" s="92" customFormat="1" ht="12" customHeight="1" x14ac:dyDescent="0.2">
      <c r="A58" s="87">
        <f t="shared" si="0"/>
        <v>41</v>
      </c>
      <c r="B58" s="94" t="s">
        <v>115</v>
      </c>
      <c r="C58" s="95" t="s">
        <v>41</v>
      </c>
      <c r="D58" s="90">
        <v>45043</v>
      </c>
      <c r="E58" s="90">
        <v>46742</v>
      </c>
      <c r="F58" s="73">
        <v>379499999.99699998</v>
      </c>
      <c r="G58" s="73">
        <f>+F58</f>
        <v>379499999.99699998</v>
      </c>
      <c r="H58" s="91">
        <v>0</v>
      </c>
      <c r="I58" s="87" t="s">
        <v>40</v>
      </c>
      <c r="J58" s="93" t="s">
        <v>30</v>
      </c>
    </row>
    <row r="59" spans="1:10" s="92" customFormat="1" ht="12" customHeight="1" x14ac:dyDescent="0.2">
      <c r="A59" s="87">
        <f t="shared" si="0"/>
        <v>42</v>
      </c>
      <c r="B59" s="94" t="s">
        <v>116</v>
      </c>
      <c r="C59" s="95" t="s">
        <v>41</v>
      </c>
      <c r="D59" s="90">
        <v>45043</v>
      </c>
      <c r="E59" s="90">
        <v>46800</v>
      </c>
      <c r="F59" s="73">
        <v>390000000</v>
      </c>
      <c r="G59" s="73">
        <f t="shared" si="2"/>
        <v>390000000</v>
      </c>
      <c r="H59" s="91">
        <v>0</v>
      </c>
      <c r="I59" s="87" t="s">
        <v>40</v>
      </c>
      <c r="J59" s="93" t="s">
        <v>30</v>
      </c>
    </row>
    <row r="60" spans="1:10" s="92" customFormat="1" ht="12" customHeight="1" x14ac:dyDescent="0.2">
      <c r="A60" s="87">
        <f t="shared" si="0"/>
        <v>43</v>
      </c>
      <c r="B60" s="94" t="s">
        <v>117</v>
      </c>
      <c r="C60" s="95" t="s">
        <v>41</v>
      </c>
      <c r="D60" s="90">
        <v>45099</v>
      </c>
      <c r="E60" s="90">
        <v>46541</v>
      </c>
      <c r="F60" s="73">
        <v>370500000</v>
      </c>
      <c r="G60" s="73">
        <f t="shared" si="2"/>
        <v>370500000</v>
      </c>
      <c r="H60" s="91">
        <v>0</v>
      </c>
      <c r="I60" s="87" t="s">
        <v>40</v>
      </c>
      <c r="J60" s="93" t="s">
        <v>30</v>
      </c>
    </row>
    <row r="61" spans="1:10" s="92" customFormat="1" ht="12" customHeight="1" x14ac:dyDescent="0.2">
      <c r="A61" s="87">
        <f t="shared" si="0"/>
        <v>44</v>
      </c>
      <c r="B61" s="94" t="s">
        <v>118</v>
      </c>
      <c r="C61" s="95" t="s">
        <v>41</v>
      </c>
      <c r="D61" s="90">
        <v>45099</v>
      </c>
      <c r="E61" s="90">
        <v>46814</v>
      </c>
      <c r="F61" s="73">
        <v>384000000</v>
      </c>
      <c r="G61" s="73">
        <f t="shared" si="2"/>
        <v>384000000</v>
      </c>
      <c r="H61" s="91">
        <v>0</v>
      </c>
      <c r="I61" s="87" t="s">
        <v>40</v>
      </c>
      <c r="J61" s="93" t="s">
        <v>30</v>
      </c>
    </row>
    <row r="62" spans="1:10" s="92" customFormat="1" ht="12" customHeight="1" x14ac:dyDescent="0.2">
      <c r="A62" s="87">
        <f t="shared" si="0"/>
        <v>45</v>
      </c>
      <c r="B62" s="94" t="s">
        <v>119</v>
      </c>
      <c r="C62" s="95" t="s">
        <v>41</v>
      </c>
      <c r="D62" s="90">
        <v>45099</v>
      </c>
      <c r="E62" s="90">
        <v>46924</v>
      </c>
      <c r="F62" s="73">
        <v>520000000</v>
      </c>
      <c r="G62" s="73">
        <f t="shared" si="2"/>
        <v>520000000</v>
      </c>
      <c r="H62" s="91">
        <v>0</v>
      </c>
      <c r="I62" s="87" t="s">
        <v>40</v>
      </c>
      <c r="J62" s="93" t="s">
        <v>30</v>
      </c>
    </row>
    <row r="63" spans="1:10" s="92" customFormat="1" ht="12" customHeight="1" x14ac:dyDescent="0.2">
      <c r="A63" s="87">
        <f t="shared" si="0"/>
        <v>46</v>
      </c>
      <c r="B63" s="94" t="s">
        <v>128</v>
      </c>
      <c r="C63" s="95" t="s">
        <v>41</v>
      </c>
      <c r="D63" s="90">
        <v>45135</v>
      </c>
      <c r="E63" s="90">
        <v>46772</v>
      </c>
      <c r="F63" s="73">
        <v>379956164</v>
      </c>
      <c r="G63" s="73">
        <f t="shared" si="2"/>
        <v>379956164</v>
      </c>
      <c r="H63" s="91">
        <v>0</v>
      </c>
      <c r="I63" s="87" t="s">
        <v>40</v>
      </c>
      <c r="J63" s="93" t="s">
        <v>30</v>
      </c>
    </row>
    <row r="64" spans="1:10" s="92" customFormat="1" ht="12" customHeight="1" x14ac:dyDescent="0.2">
      <c r="A64" s="87">
        <f t="shared" si="0"/>
        <v>47</v>
      </c>
      <c r="B64" s="94" t="s">
        <v>129</v>
      </c>
      <c r="C64" s="95" t="s">
        <v>41</v>
      </c>
      <c r="D64" s="90">
        <v>45135</v>
      </c>
      <c r="E64" s="90">
        <v>46891</v>
      </c>
      <c r="F64" s="73">
        <v>384443836</v>
      </c>
      <c r="G64" s="73">
        <f t="shared" si="2"/>
        <v>384443836</v>
      </c>
      <c r="H64" s="91">
        <v>0</v>
      </c>
      <c r="I64" s="87" t="s">
        <v>40</v>
      </c>
      <c r="J64" s="93" t="s">
        <v>30</v>
      </c>
    </row>
    <row r="65" spans="1:10" s="92" customFormat="1" ht="12" customHeight="1" x14ac:dyDescent="0.2">
      <c r="A65" s="87">
        <f t="shared" si="0"/>
        <v>48</v>
      </c>
      <c r="B65" s="94" t="s">
        <v>130</v>
      </c>
      <c r="C65" s="95" t="s">
        <v>41</v>
      </c>
      <c r="D65" s="90">
        <v>45135</v>
      </c>
      <c r="E65" s="90">
        <v>46954</v>
      </c>
      <c r="F65" s="73">
        <v>518575344</v>
      </c>
      <c r="G65" s="73">
        <f t="shared" si="2"/>
        <v>518575344</v>
      </c>
      <c r="H65" s="91">
        <v>0</v>
      </c>
      <c r="I65" s="87" t="s">
        <v>40</v>
      </c>
      <c r="J65" s="93" t="s">
        <v>30</v>
      </c>
    </row>
    <row r="66" spans="1:10" s="92" customFormat="1" ht="13.5" thickBot="1" x14ac:dyDescent="0.25">
      <c r="A66" s="87">
        <f t="shared" si="0"/>
        <v>49</v>
      </c>
      <c r="B66" s="94" t="s">
        <v>73</v>
      </c>
      <c r="C66" s="95"/>
      <c r="D66" s="96"/>
      <c r="E66" s="90"/>
      <c r="F66" s="73">
        <v>-11256554611</v>
      </c>
      <c r="G66" s="73">
        <f t="shared" si="2"/>
        <v>-11256554611</v>
      </c>
      <c r="H66" s="91">
        <v>0</v>
      </c>
      <c r="I66" s="87" t="s">
        <v>40</v>
      </c>
      <c r="J66" s="93" t="s">
        <v>30</v>
      </c>
    </row>
    <row r="67" spans="1:10" ht="13.5" thickBot="1" x14ac:dyDescent="0.25">
      <c r="E67" s="25" t="s">
        <v>19</v>
      </c>
      <c r="F67" s="26">
        <f>SUM(F18:F66)-2</f>
        <v>34255752653.926003</v>
      </c>
      <c r="G67" s="26">
        <f>SUM(G18:G66)-2</f>
        <v>34255752653.926003</v>
      </c>
      <c r="H67" s="55">
        <v>0</v>
      </c>
    </row>
    <row r="68" spans="1:10" ht="13.5" thickTop="1" x14ac:dyDescent="0.2">
      <c r="A68" s="35"/>
      <c r="B68" s="1"/>
      <c r="C68" s="56"/>
      <c r="D68" s="56"/>
      <c r="F68" s="33"/>
    </row>
    <row r="69" spans="1:10" x14ac:dyDescent="0.2">
      <c r="F69" s="76"/>
      <c r="G69" s="33"/>
      <c r="H69" s="33"/>
    </row>
    <row r="70" spans="1:10" ht="12.75" customHeight="1" x14ac:dyDescent="0.2">
      <c r="A70" s="35" t="s">
        <v>18</v>
      </c>
      <c r="F70" s="17"/>
    </row>
    <row r="71" spans="1:10" x14ac:dyDescent="0.2">
      <c r="F71" s="17"/>
    </row>
    <row r="72" spans="1:10" x14ac:dyDescent="0.2">
      <c r="A72" s="83" t="s">
        <v>2</v>
      </c>
      <c r="B72" s="80" t="s">
        <v>3</v>
      </c>
      <c r="C72" s="80" t="s">
        <v>4</v>
      </c>
      <c r="D72" s="80" t="s">
        <v>25</v>
      </c>
      <c r="E72" s="80" t="s">
        <v>5</v>
      </c>
      <c r="F72" s="12" t="s">
        <v>6</v>
      </c>
      <c r="G72" s="82" t="s">
        <v>6</v>
      </c>
      <c r="H72" s="82"/>
      <c r="I72" s="80" t="s">
        <v>7</v>
      </c>
      <c r="J72" s="80" t="s">
        <v>20</v>
      </c>
    </row>
    <row r="73" spans="1:10" s="92" customFormat="1" ht="26.25" thickBot="1" x14ac:dyDescent="0.25">
      <c r="A73" s="84"/>
      <c r="B73" s="81"/>
      <c r="C73" s="81"/>
      <c r="D73" s="81"/>
      <c r="E73" s="81"/>
      <c r="F73" s="97" t="s">
        <v>8</v>
      </c>
      <c r="G73" s="98" t="s">
        <v>9</v>
      </c>
      <c r="H73" s="98" t="s">
        <v>10</v>
      </c>
      <c r="I73" s="81"/>
      <c r="J73" s="81"/>
    </row>
    <row r="74" spans="1:10" s="92" customFormat="1" x14ac:dyDescent="0.2">
      <c r="C74" s="87"/>
      <c r="D74" s="87"/>
      <c r="E74" s="87"/>
      <c r="I74" s="87"/>
      <c r="J74" s="87"/>
    </row>
    <row r="75" spans="1:10" s="92" customFormat="1" x14ac:dyDescent="0.2">
      <c r="A75" s="87">
        <v>1</v>
      </c>
      <c r="B75" s="92" t="s">
        <v>93</v>
      </c>
      <c r="C75" s="87" t="s">
        <v>31</v>
      </c>
      <c r="D75" s="90">
        <v>44736</v>
      </c>
      <c r="E75" s="90">
        <v>48376</v>
      </c>
      <c r="F75" s="73">
        <v>11630660936</v>
      </c>
      <c r="G75" s="73">
        <f>+F75</f>
        <v>11630660936</v>
      </c>
      <c r="I75" s="87" t="s">
        <v>84</v>
      </c>
      <c r="J75" s="93" t="s">
        <v>30</v>
      </c>
    </row>
    <row r="76" spans="1:10" s="92" customFormat="1" ht="12" customHeight="1" x14ac:dyDescent="0.2">
      <c r="A76" s="87">
        <f>+A75+1</f>
        <v>2</v>
      </c>
      <c r="B76" s="92" t="s">
        <v>56</v>
      </c>
      <c r="C76" s="87" t="s">
        <v>42</v>
      </c>
      <c r="D76" s="90">
        <v>43979</v>
      </c>
      <c r="E76" s="90">
        <v>45498</v>
      </c>
      <c r="F76" s="73">
        <v>4000000000</v>
      </c>
      <c r="G76" s="73">
        <f t="shared" ref="G76:G123" si="3">+F76</f>
        <v>4000000000</v>
      </c>
      <c r="I76" s="87" t="s">
        <v>40</v>
      </c>
      <c r="J76" s="93" t="s">
        <v>30</v>
      </c>
    </row>
    <row r="77" spans="1:10" s="92" customFormat="1" ht="12" customHeight="1" x14ac:dyDescent="0.2">
      <c r="A77" s="87">
        <f t="shared" ref="A77:A88" si="4">+A76+1</f>
        <v>3</v>
      </c>
      <c r="B77" s="92" t="s">
        <v>57</v>
      </c>
      <c r="C77" s="87" t="s">
        <v>42</v>
      </c>
      <c r="D77" s="90">
        <v>43979</v>
      </c>
      <c r="E77" s="90">
        <v>45799</v>
      </c>
      <c r="F77" s="73">
        <v>3000000000</v>
      </c>
      <c r="G77" s="73">
        <f t="shared" si="3"/>
        <v>3000000000</v>
      </c>
      <c r="I77" s="87" t="s">
        <v>40</v>
      </c>
      <c r="J77" s="93" t="s">
        <v>30</v>
      </c>
    </row>
    <row r="78" spans="1:10" s="92" customFormat="1" ht="12" customHeight="1" x14ac:dyDescent="0.2">
      <c r="A78" s="87">
        <f t="shared" si="4"/>
        <v>4</v>
      </c>
      <c r="B78" s="94" t="s">
        <v>99</v>
      </c>
      <c r="C78" s="87" t="s">
        <v>42</v>
      </c>
      <c r="D78" s="90">
        <v>44980</v>
      </c>
      <c r="E78" s="90">
        <v>46077</v>
      </c>
      <c r="F78" s="73">
        <v>3000000000</v>
      </c>
      <c r="G78" s="73">
        <f t="shared" si="3"/>
        <v>3000000000</v>
      </c>
      <c r="I78" s="87" t="s">
        <v>40</v>
      </c>
      <c r="J78" s="93" t="s">
        <v>30</v>
      </c>
    </row>
    <row r="79" spans="1:10" ht="12" customHeight="1" x14ac:dyDescent="0.2">
      <c r="A79" s="87">
        <f t="shared" si="4"/>
        <v>5</v>
      </c>
      <c r="B79" s="16" t="s">
        <v>100</v>
      </c>
      <c r="C79" s="15" t="s">
        <v>42</v>
      </c>
      <c r="D79" s="30">
        <v>44980</v>
      </c>
      <c r="E79" s="30">
        <v>46163</v>
      </c>
      <c r="F79" s="73">
        <v>3000000000</v>
      </c>
      <c r="G79" s="73">
        <f t="shared" si="3"/>
        <v>3000000000</v>
      </c>
      <c r="I79" s="15" t="s">
        <v>40</v>
      </c>
      <c r="J79" s="54" t="s">
        <v>30</v>
      </c>
    </row>
    <row r="80" spans="1:10" ht="12" customHeight="1" x14ac:dyDescent="0.2">
      <c r="A80" s="87">
        <f t="shared" si="4"/>
        <v>6</v>
      </c>
      <c r="B80" s="16" t="s">
        <v>101</v>
      </c>
      <c r="C80" s="15" t="s">
        <v>42</v>
      </c>
      <c r="D80" s="30">
        <v>44980</v>
      </c>
      <c r="E80" s="30">
        <v>46224</v>
      </c>
      <c r="F80" s="73">
        <v>3000000000</v>
      </c>
      <c r="G80" s="73">
        <f t="shared" si="3"/>
        <v>3000000000</v>
      </c>
      <c r="I80" s="15" t="s">
        <v>40</v>
      </c>
      <c r="J80" s="54" t="s">
        <v>30</v>
      </c>
    </row>
    <row r="81" spans="1:10" ht="12" customHeight="1" x14ac:dyDescent="0.2">
      <c r="A81" s="87">
        <f t="shared" si="4"/>
        <v>7</v>
      </c>
      <c r="B81" s="16" t="s">
        <v>102</v>
      </c>
      <c r="C81" s="15" t="s">
        <v>42</v>
      </c>
      <c r="D81" s="30">
        <v>44980</v>
      </c>
      <c r="E81" s="30">
        <v>46287</v>
      </c>
      <c r="F81" s="73">
        <v>3000000000</v>
      </c>
      <c r="G81" s="73">
        <f t="shared" si="3"/>
        <v>3000000000</v>
      </c>
      <c r="I81" s="15" t="s">
        <v>40</v>
      </c>
      <c r="J81" s="54" t="s">
        <v>30</v>
      </c>
    </row>
    <row r="82" spans="1:10" ht="12" customHeight="1" x14ac:dyDescent="0.2">
      <c r="A82" s="87">
        <f t="shared" si="4"/>
        <v>8</v>
      </c>
      <c r="B82" s="16" t="s">
        <v>103</v>
      </c>
      <c r="C82" s="15" t="s">
        <v>42</v>
      </c>
      <c r="D82" s="30">
        <v>44980</v>
      </c>
      <c r="E82" s="30">
        <v>46378</v>
      </c>
      <c r="F82" s="73">
        <v>3000000000</v>
      </c>
      <c r="G82" s="73">
        <f t="shared" si="3"/>
        <v>3000000000</v>
      </c>
      <c r="I82" s="15" t="s">
        <v>40</v>
      </c>
      <c r="J82" s="54" t="s">
        <v>30</v>
      </c>
    </row>
    <row r="83" spans="1:10" ht="12" customHeight="1" x14ac:dyDescent="0.2">
      <c r="A83" s="87">
        <f t="shared" si="4"/>
        <v>9</v>
      </c>
      <c r="B83" s="16" t="s">
        <v>104</v>
      </c>
      <c r="C83" s="15" t="s">
        <v>42</v>
      </c>
      <c r="D83" s="30">
        <v>44980</v>
      </c>
      <c r="E83" s="30">
        <v>46436</v>
      </c>
      <c r="F83" s="73">
        <v>3000000000</v>
      </c>
      <c r="G83" s="73">
        <f t="shared" si="3"/>
        <v>3000000000</v>
      </c>
      <c r="I83" s="15" t="s">
        <v>40</v>
      </c>
      <c r="J83" s="54" t="s">
        <v>30</v>
      </c>
    </row>
    <row r="84" spans="1:10" ht="12" customHeight="1" x14ac:dyDescent="0.2">
      <c r="A84" s="87">
        <f t="shared" si="4"/>
        <v>10</v>
      </c>
      <c r="B84" s="16" t="s">
        <v>105</v>
      </c>
      <c r="C84" s="15" t="s">
        <v>42</v>
      </c>
      <c r="D84" s="30">
        <v>44980</v>
      </c>
      <c r="E84" s="30">
        <v>46527</v>
      </c>
      <c r="F84" s="73">
        <v>3000000000</v>
      </c>
      <c r="G84" s="73">
        <f t="shared" si="3"/>
        <v>3000000000</v>
      </c>
      <c r="I84" s="15" t="s">
        <v>40</v>
      </c>
      <c r="J84" s="54" t="s">
        <v>30</v>
      </c>
    </row>
    <row r="85" spans="1:10" ht="12" customHeight="1" x14ac:dyDescent="0.2">
      <c r="A85" s="87">
        <f t="shared" si="4"/>
        <v>11</v>
      </c>
      <c r="B85" s="16" t="s">
        <v>106</v>
      </c>
      <c r="C85" s="15" t="s">
        <v>42</v>
      </c>
      <c r="D85" s="30">
        <v>44980</v>
      </c>
      <c r="E85" s="30">
        <v>46715</v>
      </c>
      <c r="F85" s="73">
        <v>3000000000</v>
      </c>
      <c r="G85" s="73">
        <f t="shared" si="3"/>
        <v>3000000000</v>
      </c>
      <c r="I85" s="15" t="s">
        <v>40</v>
      </c>
      <c r="J85" s="54" t="s">
        <v>30</v>
      </c>
    </row>
    <row r="86" spans="1:10" ht="12" customHeight="1" x14ac:dyDescent="0.2">
      <c r="A86" s="87">
        <f t="shared" si="4"/>
        <v>12</v>
      </c>
      <c r="B86" s="16" t="s">
        <v>107</v>
      </c>
      <c r="C86" s="15" t="s">
        <v>42</v>
      </c>
      <c r="D86" s="30">
        <v>44980</v>
      </c>
      <c r="E86" s="30">
        <v>46742</v>
      </c>
      <c r="F86" s="73">
        <v>3000000000</v>
      </c>
      <c r="G86" s="73">
        <f t="shared" si="3"/>
        <v>3000000000</v>
      </c>
      <c r="I86" s="15" t="s">
        <v>40</v>
      </c>
      <c r="J86" s="54" t="s">
        <v>30</v>
      </c>
    </row>
    <row r="87" spans="1:10" ht="12" customHeight="1" x14ac:dyDescent="0.2">
      <c r="A87" s="87">
        <f t="shared" si="4"/>
        <v>13</v>
      </c>
      <c r="B87" s="16" t="s">
        <v>108</v>
      </c>
      <c r="C87" s="15" t="s">
        <v>42</v>
      </c>
      <c r="D87" s="30">
        <v>44980</v>
      </c>
      <c r="E87" s="30">
        <v>46800</v>
      </c>
      <c r="F87" s="73">
        <v>3000000000</v>
      </c>
      <c r="G87" s="73">
        <f t="shared" si="3"/>
        <v>3000000000</v>
      </c>
      <c r="I87" s="15" t="s">
        <v>40</v>
      </c>
      <c r="J87" s="54" t="s">
        <v>30</v>
      </c>
    </row>
    <row r="88" spans="1:10" ht="12" customHeight="1" x14ac:dyDescent="0.2">
      <c r="A88" s="87">
        <f t="shared" si="4"/>
        <v>14</v>
      </c>
      <c r="B88" s="16" t="s">
        <v>112</v>
      </c>
      <c r="C88" s="15" t="s">
        <v>42</v>
      </c>
      <c r="D88" s="30">
        <v>45043</v>
      </c>
      <c r="E88" s="30">
        <v>46436</v>
      </c>
      <c r="F88" s="73">
        <v>3000000000</v>
      </c>
      <c r="G88" s="73">
        <f t="shared" si="3"/>
        <v>3000000000</v>
      </c>
      <c r="I88" s="15" t="s">
        <v>40</v>
      </c>
      <c r="J88" s="54" t="s">
        <v>30</v>
      </c>
    </row>
    <row r="89" spans="1:10" ht="12" customHeight="1" x14ac:dyDescent="0.2">
      <c r="A89" s="15">
        <f t="shared" ref="A77:A123" si="5">+A88+1</f>
        <v>15</v>
      </c>
      <c r="B89" s="16" t="s">
        <v>113</v>
      </c>
      <c r="C89" s="15" t="s">
        <v>42</v>
      </c>
      <c r="D89" s="30">
        <v>45043</v>
      </c>
      <c r="E89" s="30">
        <v>46527</v>
      </c>
      <c r="F89" s="73">
        <v>3000000000</v>
      </c>
      <c r="G89" s="73">
        <f t="shared" si="3"/>
        <v>3000000000</v>
      </c>
      <c r="I89" s="15" t="s">
        <v>40</v>
      </c>
      <c r="J89" s="54" t="s">
        <v>30</v>
      </c>
    </row>
    <row r="90" spans="1:10" ht="12" customHeight="1" x14ac:dyDescent="0.2">
      <c r="A90" s="15">
        <f t="shared" si="5"/>
        <v>16</v>
      </c>
      <c r="B90" s="16" t="s">
        <v>114</v>
      </c>
      <c r="C90" s="15" t="s">
        <v>42</v>
      </c>
      <c r="D90" s="30">
        <v>45043</v>
      </c>
      <c r="E90" s="30">
        <v>46715</v>
      </c>
      <c r="F90" s="73">
        <v>3000000000</v>
      </c>
      <c r="G90" s="73">
        <f t="shared" si="3"/>
        <v>3000000000</v>
      </c>
      <c r="I90" s="15" t="s">
        <v>40</v>
      </c>
      <c r="J90" s="54" t="s">
        <v>30</v>
      </c>
    </row>
    <row r="91" spans="1:10" ht="12" customHeight="1" x14ac:dyDescent="0.2">
      <c r="A91" s="15">
        <f t="shared" si="5"/>
        <v>17</v>
      </c>
      <c r="B91" s="16" t="s">
        <v>115</v>
      </c>
      <c r="C91" s="15" t="s">
        <v>42</v>
      </c>
      <c r="D91" s="30">
        <v>45043</v>
      </c>
      <c r="E91" s="30">
        <v>46742</v>
      </c>
      <c r="F91" s="73">
        <v>3000000000</v>
      </c>
      <c r="G91" s="73">
        <f t="shared" si="3"/>
        <v>3000000000</v>
      </c>
      <c r="I91" s="15" t="s">
        <v>40</v>
      </c>
      <c r="J91" s="54" t="s">
        <v>30</v>
      </c>
    </row>
    <row r="92" spans="1:10" ht="12" customHeight="1" x14ac:dyDescent="0.2">
      <c r="A92" s="15">
        <f t="shared" si="5"/>
        <v>18</v>
      </c>
      <c r="B92" s="16" t="s">
        <v>116</v>
      </c>
      <c r="C92" s="15" t="s">
        <v>42</v>
      </c>
      <c r="D92" s="30">
        <v>45043</v>
      </c>
      <c r="E92" s="30">
        <v>46800</v>
      </c>
      <c r="F92" s="73">
        <v>3000000000</v>
      </c>
      <c r="G92" s="73">
        <f t="shared" si="3"/>
        <v>3000000000</v>
      </c>
      <c r="I92" s="15" t="s">
        <v>40</v>
      </c>
      <c r="J92" s="54" t="s">
        <v>30</v>
      </c>
    </row>
    <row r="93" spans="1:10" ht="12" customHeight="1" x14ac:dyDescent="0.2">
      <c r="A93" s="15">
        <f t="shared" si="5"/>
        <v>19</v>
      </c>
      <c r="B93" s="16" t="s">
        <v>117</v>
      </c>
      <c r="C93" s="15" t="s">
        <v>42</v>
      </c>
      <c r="D93" s="30">
        <v>45099</v>
      </c>
      <c r="E93" s="30">
        <v>46541</v>
      </c>
      <c r="F93" s="73">
        <v>3000000000</v>
      </c>
      <c r="G93" s="73">
        <f t="shared" si="3"/>
        <v>3000000000</v>
      </c>
      <c r="I93" s="15" t="s">
        <v>40</v>
      </c>
      <c r="J93" s="54" t="s">
        <v>30</v>
      </c>
    </row>
    <row r="94" spans="1:10" ht="12" customHeight="1" x14ac:dyDescent="0.2">
      <c r="A94" s="15">
        <f t="shared" si="5"/>
        <v>20</v>
      </c>
      <c r="B94" s="16" t="s">
        <v>118</v>
      </c>
      <c r="C94" s="15" t="s">
        <v>42</v>
      </c>
      <c r="D94" s="30">
        <v>45099</v>
      </c>
      <c r="E94" s="30">
        <v>46814</v>
      </c>
      <c r="F94" s="73">
        <v>3000000000</v>
      </c>
      <c r="G94" s="73">
        <f t="shared" si="3"/>
        <v>3000000000</v>
      </c>
      <c r="I94" s="15" t="s">
        <v>40</v>
      </c>
      <c r="J94" s="54" t="s">
        <v>30</v>
      </c>
    </row>
    <row r="95" spans="1:10" ht="12" customHeight="1" x14ac:dyDescent="0.2">
      <c r="A95" s="15">
        <f t="shared" si="5"/>
        <v>21</v>
      </c>
      <c r="B95" s="16" t="s">
        <v>119</v>
      </c>
      <c r="C95" s="15" t="s">
        <v>42</v>
      </c>
      <c r="D95" s="30">
        <v>45099</v>
      </c>
      <c r="E95" s="30">
        <v>46924</v>
      </c>
      <c r="F95" s="73">
        <v>4000000000</v>
      </c>
      <c r="G95" s="73">
        <f t="shared" si="3"/>
        <v>4000000000</v>
      </c>
      <c r="I95" s="15" t="s">
        <v>40</v>
      </c>
      <c r="J95" s="54" t="s">
        <v>30</v>
      </c>
    </row>
    <row r="96" spans="1:10" s="92" customFormat="1" ht="12" customHeight="1" x14ac:dyDescent="0.2">
      <c r="A96" s="87">
        <f t="shared" si="5"/>
        <v>22</v>
      </c>
      <c r="B96" s="94" t="s">
        <v>128</v>
      </c>
      <c r="C96" s="87" t="s">
        <v>42</v>
      </c>
      <c r="D96" s="90">
        <v>45135</v>
      </c>
      <c r="E96" s="90">
        <v>46772</v>
      </c>
      <c r="F96" s="73">
        <v>3000000000</v>
      </c>
      <c r="G96" s="73">
        <f t="shared" si="3"/>
        <v>3000000000</v>
      </c>
      <c r="I96" s="87" t="s">
        <v>40</v>
      </c>
      <c r="J96" s="93" t="s">
        <v>30</v>
      </c>
    </row>
    <row r="97" spans="1:10" s="92" customFormat="1" ht="12" customHeight="1" x14ac:dyDescent="0.2">
      <c r="A97" s="87">
        <f t="shared" si="5"/>
        <v>23</v>
      </c>
      <c r="B97" s="94" t="s">
        <v>129</v>
      </c>
      <c r="C97" s="87" t="s">
        <v>42</v>
      </c>
      <c r="D97" s="90">
        <v>45135</v>
      </c>
      <c r="E97" s="90">
        <v>46891</v>
      </c>
      <c r="F97" s="73">
        <v>3000000000</v>
      </c>
      <c r="G97" s="73">
        <f t="shared" si="3"/>
        <v>3000000000</v>
      </c>
      <c r="I97" s="87" t="s">
        <v>40</v>
      </c>
      <c r="J97" s="93" t="s">
        <v>30</v>
      </c>
    </row>
    <row r="98" spans="1:10" s="92" customFormat="1" ht="12" customHeight="1" x14ac:dyDescent="0.2">
      <c r="A98" s="87">
        <f t="shared" si="5"/>
        <v>24</v>
      </c>
      <c r="B98" s="94" t="s">
        <v>130</v>
      </c>
      <c r="C98" s="87" t="s">
        <v>42</v>
      </c>
      <c r="D98" s="90">
        <v>45135</v>
      </c>
      <c r="E98" s="90">
        <v>46954</v>
      </c>
      <c r="F98" s="73">
        <v>4000000000</v>
      </c>
      <c r="G98" s="73">
        <f t="shared" si="3"/>
        <v>4000000000</v>
      </c>
      <c r="I98" s="87" t="s">
        <v>40</v>
      </c>
      <c r="J98" s="93" t="s">
        <v>30</v>
      </c>
    </row>
    <row r="99" spans="1:10" s="92" customFormat="1" ht="12" customHeight="1" x14ac:dyDescent="0.2">
      <c r="A99" s="87">
        <f t="shared" si="5"/>
        <v>25</v>
      </c>
      <c r="B99" s="92" t="s">
        <v>49</v>
      </c>
      <c r="C99" s="87" t="s">
        <v>41</v>
      </c>
      <c r="D99" s="90">
        <v>43924</v>
      </c>
      <c r="E99" s="90">
        <v>45566</v>
      </c>
      <c r="F99" s="73">
        <v>0</v>
      </c>
      <c r="G99" s="73">
        <f>+F99</f>
        <v>0</v>
      </c>
      <c r="I99" s="87" t="s">
        <v>40</v>
      </c>
      <c r="J99" s="93" t="s">
        <v>30</v>
      </c>
    </row>
    <row r="100" spans="1:10" s="92" customFormat="1" ht="12" customHeight="1" x14ac:dyDescent="0.2">
      <c r="A100" s="87">
        <f t="shared" si="5"/>
        <v>26</v>
      </c>
      <c r="B100" s="92" t="s">
        <v>50</v>
      </c>
      <c r="C100" s="87" t="s">
        <v>41</v>
      </c>
      <c r="D100" s="90">
        <v>43924</v>
      </c>
      <c r="E100" s="90">
        <v>45747</v>
      </c>
      <c r="F100" s="73">
        <v>99102740</v>
      </c>
      <c r="G100" s="73">
        <f>+F100</f>
        <v>99102740</v>
      </c>
      <c r="I100" s="87" t="s">
        <v>40</v>
      </c>
      <c r="J100" s="93" t="s">
        <v>30</v>
      </c>
    </row>
    <row r="101" spans="1:10" s="92" customFormat="1" ht="12" customHeight="1" x14ac:dyDescent="0.2">
      <c r="A101" s="87">
        <f t="shared" si="5"/>
        <v>27</v>
      </c>
      <c r="B101" s="92" t="s">
        <v>52</v>
      </c>
      <c r="C101" s="87" t="s">
        <v>41</v>
      </c>
      <c r="D101" s="90">
        <v>43979</v>
      </c>
      <c r="E101" s="90" t="s">
        <v>61</v>
      </c>
      <c r="F101" s="73">
        <v>97232877</v>
      </c>
      <c r="G101" s="73">
        <f t="shared" si="3"/>
        <v>97232877</v>
      </c>
      <c r="I101" s="87" t="s">
        <v>40</v>
      </c>
      <c r="J101" s="93" t="s">
        <v>30</v>
      </c>
    </row>
    <row r="102" spans="1:10" s="92" customFormat="1" ht="12" customHeight="1" x14ac:dyDescent="0.2">
      <c r="A102" s="87">
        <f t="shared" si="5"/>
        <v>28</v>
      </c>
      <c r="B102" s="94" t="s">
        <v>99</v>
      </c>
      <c r="C102" s="87" t="s">
        <v>41</v>
      </c>
      <c r="D102" s="90">
        <v>44980</v>
      </c>
      <c r="E102" s="90">
        <v>46077</v>
      </c>
      <c r="F102" s="73">
        <v>363945205.47900003</v>
      </c>
      <c r="G102" s="73">
        <f t="shared" si="3"/>
        <v>363945205.47900003</v>
      </c>
      <c r="I102" s="87" t="s">
        <v>40</v>
      </c>
      <c r="J102" s="93" t="s">
        <v>30</v>
      </c>
    </row>
    <row r="103" spans="1:10" s="92" customFormat="1" ht="12" customHeight="1" x14ac:dyDescent="0.2">
      <c r="A103" s="87">
        <f t="shared" si="5"/>
        <v>29</v>
      </c>
      <c r="B103" s="94" t="s">
        <v>100</v>
      </c>
      <c r="C103" s="87" t="s">
        <v>41</v>
      </c>
      <c r="D103" s="90">
        <v>44980</v>
      </c>
      <c r="E103" s="90">
        <v>46163</v>
      </c>
      <c r="F103" s="73">
        <v>452506849.31999993</v>
      </c>
      <c r="G103" s="73">
        <f t="shared" si="3"/>
        <v>452506849.31999993</v>
      </c>
      <c r="I103" s="87" t="s">
        <v>40</v>
      </c>
      <c r="J103" s="93" t="s">
        <v>30</v>
      </c>
    </row>
    <row r="104" spans="1:10" s="92" customFormat="1" ht="12" customHeight="1" x14ac:dyDescent="0.2">
      <c r="A104" s="87">
        <f t="shared" si="5"/>
        <v>30</v>
      </c>
      <c r="B104" s="94" t="s">
        <v>101</v>
      </c>
      <c r="C104" s="87" t="s">
        <v>41</v>
      </c>
      <c r="D104" s="90">
        <v>44980</v>
      </c>
      <c r="E104" s="90">
        <v>46224</v>
      </c>
      <c r="F104" s="73">
        <v>517413698.62800002</v>
      </c>
      <c r="G104" s="73">
        <f t="shared" si="3"/>
        <v>517413698.62800002</v>
      </c>
      <c r="I104" s="87" t="s">
        <v>40</v>
      </c>
      <c r="J104" s="93" t="s">
        <v>30</v>
      </c>
    </row>
    <row r="105" spans="1:10" s="92" customFormat="1" ht="12" customHeight="1" x14ac:dyDescent="0.2">
      <c r="A105" s="87">
        <f t="shared" si="5"/>
        <v>31</v>
      </c>
      <c r="B105" s="94" t="s">
        <v>102</v>
      </c>
      <c r="C105" s="87" t="s">
        <v>41</v>
      </c>
      <c r="D105" s="90">
        <v>44980</v>
      </c>
      <c r="E105" s="90">
        <v>46287</v>
      </c>
      <c r="F105" s="73">
        <v>585345205.48500001</v>
      </c>
      <c r="G105" s="73">
        <f t="shared" si="3"/>
        <v>585345205.48500001</v>
      </c>
      <c r="I105" s="87" t="s">
        <v>40</v>
      </c>
      <c r="J105" s="93" t="s">
        <v>30</v>
      </c>
    </row>
    <row r="106" spans="1:10" s="92" customFormat="1" ht="12" customHeight="1" x14ac:dyDescent="0.2">
      <c r="A106" s="87">
        <f t="shared" si="5"/>
        <v>32</v>
      </c>
      <c r="B106" s="94" t="s">
        <v>103</v>
      </c>
      <c r="C106" s="87" t="s">
        <v>41</v>
      </c>
      <c r="D106" s="90">
        <v>44980</v>
      </c>
      <c r="E106" s="90">
        <v>46378</v>
      </c>
      <c r="F106" s="73">
        <v>682849315.06499994</v>
      </c>
      <c r="G106" s="73">
        <f t="shared" si="3"/>
        <v>682849315.06499994</v>
      </c>
      <c r="I106" s="87" t="s">
        <v>40</v>
      </c>
      <c r="J106" s="93" t="s">
        <v>30</v>
      </c>
    </row>
    <row r="107" spans="1:10" s="92" customFormat="1" ht="12" customHeight="1" x14ac:dyDescent="0.2">
      <c r="A107" s="87">
        <f t="shared" si="5"/>
        <v>33</v>
      </c>
      <c r="B107" s="94" t="s">
        <v>104</v>
      </c>
      <c r="C107" s="87" t="s">
        <v>41</v>
      </c>
      <c r="D107" s="90">
        <v>44980</v>
      </c>
      <c r="E107" s="90">
        <v>46436</v>
      </c>
      <c r="F107" s="73">
        <v>747945205.48800004</v>
      </c>
      <c r="G107" s="73">
        <f t="shared" si="3"/>
        <v>747945205.48800004</v>
      </c>
      <c r="I107" s="87" t="s">
        <v>40</v>
      </c>
      <c r="J107" s="93" t="s">
        <v>30</v>
      </c>
    </row>
    <row r="108" spans="1:10" s="92" customFormat="1" ht="12" customHeight="1" x14ac:dyDescent="0.2">
      <c r="A108" s="87">
        <f t="shared" si="5"/>
        <v>34</v>
      </c>
      <c r="B108" s="94" t="s">
        <v>105</v>
      </c>
      <c r="C108" s="87" t="s">
        <v>41</v>
      </c>
      <c r="D108" s="90">
        <v>44980</v>
      </c>
      <c r="E108" s="90">
        <v>46527</v>
      </c>
      <c r="F108" s="73">
        <v>848169863.00999999</v>
      </c>
      <c r="G108" s="73">
        <f t="shared" si="3"/>
        <v>848169863.00999999</v>
      </c>
      <c r="I108" s="87" t="s">
        <v>40</v>
      </c>
      <c r="J108" s="93" t="s">
        <v>30</v>
      </c>
    </row>
    <row r="109" spans="1:10" s="92" customFormat="1" ht="12" customHeight="1" x14ac:dyDescent="0.2">
      <c r="A109" s="87">
        <f t="shared" si="5"/>
        <v>35</v>
      </c>
      <c r="B109" s="94" t="s">
        <v>106</v>
      </c>
      <c r="C109" s="87" t="s">
        <v>41</v>
      </c>
      <c r="D109" s="90">
        <v>44980</v>
      </c>
      <c r="E109" s="90">
        <v>46715</v>
      </c>
      <c r="F109" s="73">
        <v>1012315068.498</v>
      </c>
      <c r="G109" s="73">
        <f t="shared" si="3"/>
        <v>1012315068.498</v>
      </c>
      <c r="I109" s="87" t="s">
        <v>40</v>
      </c>
      <c r="J109" s="93" t="s">
        <v>30</v>
      </c>
    </row>
    <row r="110" spans="1:10" s="92" customFormat="1" ht="12" customHeight="1" x14ac:dyDescent="0.2">
      <c r="A110" s="87">
        <f t="shared" si="5"/>
        <v>36</v>
      </c>
      <c r="B110" s="94" t="s">
        <v>107</v>
      </c>
      <c r="C110" s="87" t="s">
        <v>41</v>
      </c>
      <c r="D110" s="90">
        <v>44980</v>
      </c>
      <c r="E110" s="90">
        <v>46742</v>
      </c>
      <c r="F110" s="73">
        <v>1092073972.5899999</v>
      </c>
      <c r="G110" s="73">
        <f t="shared" si="3"/>
        <v>1092073972.5899999</v>
      </c>
      <c r="I110" s="87" t="s">
        <v>40</v>
      </c>
      <c r="J110" s="93" t="s">
        <v>30</v>
      </c>
    </row>
    <row r="111" spans="1:10" s="92" customFormat="1" ht="12" customHeight="1" x14ac:dyDescent="0.2">
      <c r="A111" s="87">
        <f t="shared" si="5"/>
        <v>37</v>
      </c>
      <c r="B111" s="94" t="s">
        <v>108</v>
      </c>
      <c r="C111" s="87" t="s">
        <v>41</v>
      </c>
      <c r="D111" s="90">
        <v>44980</v>
      </c>
      <c r="E111" s="90">
        <v>46800</v>
      </c>
      <c r="F111" s="73">
        <v>1166794520.5439999</v>
      </c>
      <c r="G111" s="73">
        <f t="shared" si="3"/>
        <v>1166794520.5439999</v>
      </c>
      <c r="I111" s="87" t="s">
        <v>40</v>
      </c>
      <c r="J111" s="93" t="s">
        <v>30</v>
      </c>
    </row>
    <row r="112" spans="1:10" s="92" customFormat="1" ht="12" customHeight="1" x14ac:dyDescent="0.2">
      <c r="A112" s="87">
        <f t="shared" si="5"/>
        <v>38</v>
      </c>
      <c r="B112" s="94" t="s">
        <v>112</v>
      </c>
      <c r="C112" s="87" t="s">
        <v>41</v>
      </c>
      <c r="D112" s="90">
        <v>45043</v>
      </c>
      <c r="E112" s="90">
        <v>46436</v>
      </c>
      <c r="F112" s="73">
        <v>452712328.76400006</v>
      </c>
      <c r="G112" s="73">
        <f t="shared" si="3"/>
        <v>452712328.76400006</v>
      </c>
      <c r="I112" s="87" t="s">
        <v>40</v>
      </c>
      <c r="J112" s="93" t="s">
        <v>30</v>
      </c>
    </row>
    <row r="113" spans="1:10" s="92" customFormat="1" ht="12" customHeight="1" x14ac:dyDescent="0.2">
      <c r="A113" s="87">
        <f t="shared" si="5"/>
        <v>39</v>
      </c>
      <c r="B113" s="94" t="s">
        <v>113</v>
      </c>
      <c r="C113" s="87" t="s">
        <v>41</v>
      </c>
      <c r="D113" s="90">
        <v>45043</v>
      </c>
      <c r="E113" s="90">
        <v>46527</v>
      </c>
      <c r="F113" s="73">
        <v>645390410.9519999</v>
      </c>
      <c r="G113" s="73">
        <f t="shared" si="3"/>
        <v>645390410.9519999</v>
      </c>
      <c r="I113" s="87" t="s">
        <v>40</v>
      </c>
      <c r="J113" s="93" t="s">
        <v>30</v>
      </c>
    </row>
    <row r="114" spans="1:10" s="92" customFormat="1" ht="12" customHeight="1" x14ac:dyDescent="0.2">
      <c r="A114" s="87">
        <f t="shared" si="5"/>
        <v>40</v>
      </c>
      <c r="B114" s="94" t="s">
        <v>114</v>
      </c>
      <c r="C114" s="87" t="s">
        <v>41</v>
      </c>
      <c r="D114" s="90">
        <v>45043</v>
      </c>
      <c r="E114" s="90">
        <v>46715</v>
      </c>
      <c r="F114" s="73">
        <v>846575342.47199988</v>
      </c>
      <c r="G114" s="73">
        <f>+F114</f>
        <v>846575342.47199988</v>
      </c>
      <c r="I114" s="87" t="s">
        <v>40</v>
      </c>
      <c r="J114" s="93" t="s">
        <v>30</v>
      </c>
    </row>
    <row r="115" spans="1:10" s="92" customFormat="1" ht="12" customHeight="1" x14ac:dyDescent="0.2">
      <c r="A115" s="87">
        <f t="shared" si="5"/>
        <v>41</v>
      </c>
      <c r="B115" s="94" t="s">
        <v>115</v>
      </c>
      <c r="C115" s="87" t="s">
        <v>41</v>
      </c>
      <c r="D115" s="90">
        <v>45043</v>
      </c>
      <c r="E115" s="90">
        <v>46742</v>
      </c>
      <c r="F115" s="73">
        <v>949269863.00699997</v>
      </c>
      <c r="G115" s="73">
        <f t="shared" si="3"/>
        <v>949269863.00699997</v>
      </c>
      <c r="I115" s="87" t="s">
        <v>40</v>
      </c>
      <c r="J115" s="93" t="s">
        <v>30</v>
      </c>
    </row>
    <row r="116" spans="1:10" s="92" customFormat="1" ht="12" customHeight="1" x14ac:dyDescent="0.2">
      <c r="A116" s="87">
        <f t="shared" si="5"/>
        <v>42</v>
      </c>
      <c r="B116" s="94" t="s">
        <v>116</v>
      </c>
      <c r="C116" s="87" t="s">
        <v>41</v>
      </c>
      <c r="D116" s="90">
        <v>45043</v>
      </c>
      <c r="E116" s="90">
        <v>46800</v>
      </c>
      <c r="F116" s="73">
        <v>1268301369.8639998</v>
      </c>
      <c r="G116" s="73">
        <f t="shared" si="3"/>
        <v>1268301369.8639998</v>
      </c>
      <c r="I116" s="87" t="s">
        <v>40</v>
      </c>
      <c r="J116" s="93" t="s">
        <v>30</v>
      </c>
    </row>
    <row r="117" spans="1:10" s="92" customFormat="1" ht="12" customHeight="1" x14ac:dyDescent="0.2">
      <c r="A117" s="87">
        <f t="shared" si="5"/>
        <v>43</v>
      </c>
      <c r="B117" s="94" t="s">
        <v>117</v>
      </c>
      <c r="C117" s="87" t="s">
        <v>41</v>
      </c>
      <c r="D117" s="90">
        <v>45099</v>
      </c>
      <c r="E117" s="90">
        <v>46541</v>
      </c>
      <c r="F117" s="73">
        <v>722728767.12300003</v>
      </c>
      <c r="G117" s="73">
        <f t="shared" si="3"/>
        <v>722728767.12300003</v>
      </c>
      <c r="I117" s="87" t="s">
        <v>40</v>
      </c>
      <c r="J117" s="93" t="s">
        <v>30</v>
      </c>
    </row>
    <row r="118" spans="1:10" s="92" customFormat="1" ht="12" customHeight="1" x14ac:dyDescent="0.2">
      <c r="A118" s="87">
        <f t="shared" si="5"/>
        <v>44</v>
      </c>
      <c r="B118" s="94" t="s">
        <v>118</v>
      </c>
      <c r="C118" s="87" t="s">
        <v>41</v>
      </c>
      <c r="D118" s="90">
        <v>45099</v>
      </c>
      <c r="E118" s="90">
        <v>46814</v>
      </c>
      <c r="F118" s="73">
        <v>1133063013.6960001</v>
      </c>
      <c r="G118" s="73">
        <f t="shared" si="3"/>
        <v>1133063013.6960001</v>
      </c>
      <c r="I118" s="87" t="s">
        <v>40</v>
      </c>
      <c r="J118" s="93" t="s">
        <v>30</v>
      </c>
    </row>
    <row r="119" spans="1:10" s="92" customFormat="1" ht="12" customHeight="1" x14ac:dyDescent="0.2">
      <c r="A119" s="87">
        <f t="shared" si="5"/>
        <v>45</v>
      </c>
      <c r="B119" s="94" t="s">
        <v>119</v>
      </c>
      <c r="C119" s="87" t="s">
        <v>41</v>
      </c>
      <c r="D119" s="90">
        <v>45099</v>
      </c>
      <c r="E119" s="90">
        <v>46924</v>
      </c>
      <c r="F119" s="73">
        <v>1691068493.1479995</v>
      </c>
      <c r="G119" s="73">
        <f t="shared" si="3"/>
        <v>1691068493.1479995</v>
      </c>
      <c r="I119" s="87" t="s">
        <v>40</v>
      </c>
      <c r="J119" s="93" t="s">
        <v>30</v>
      </c>
    </row>
    <row r="120" spans="1:10" s="92" customFormat="1" ht="12" customHeight="1" x14ac:dyDescent="0.2">
      <c r="A120" s="87">
        <f t="shared" si="5"/>
        <v>46</v>
      </c>
      <c r="B120" s="94" t="s">
        <v>128</v>
      </c>
      <c r="C120" s="87" t="s">
        <v>41</v>
      </c>
      <c r="D120" s="90">
        <v>45135</v>
      </c>
      <c r="E120" s="90">
        <v>46772</v>
      </c>
      <c r="F120" s="73">
        <v>1139868492</v>
      </c>
      <c r="G120" s="73">
        <f t="shared" si="3"/>
        <v>1139868492</v>
      </c>
      <c r="I120" s="87" t="s">
        <v>40</v>
      </c>
      <c r="J120" s="93" t="s">
        <v>30</v>
      </c>
    </row>
    <row r="121" spans="1:10" s="92" customFormat="1" ht="12" customHeight="1" x14ac:dyDescent="0.2">
      <c r="A121" s="87">
        <f t="shared" si="5"/>
        <v>47</v>
      </c>
      <c r="B121" s="94" t="s">
        <v>129</v>
      </c>
      <c r="C121" s="87" t="s">
        <v>41</v>
      </c>
      <c r="D121" s="90">
        <v>45135</v>
      </c>
      <c r="E121" s="90">
        <v>46891</v>
      </c>
      <c r="F121" s="73">
        <v>1279015070</v>
      </c>
      <c r="G121" s="73">
        <f t="shared" si="3"/>
        <v>1279015070</v>
      </c>
      <c r="I121" s="87" t="s">
        <v>40</v>
      </c>
      <c r="J121" s="93" t="s">
        <v>30</v>
      </c>
    </row>
    <row r="122" spans="1:10" s="92" customFormat="1" ht="14.25" customHeight="1" x14ac:dyDescent="0.2">
      <c r="A122" s="87">
        <f t="shared" si="5"/>
        <v>48</v>
      </c>
      <c r="B122" s="94" t="s">
        <v>130</v>
      </c>
      <c r="C122" s="87" t="s">
        <v>41</v>
      </c>
      <c r="D122" s="90">
        <v>45135</v>
      </c>
      <c r="E122" s="90">
        <v>46954</v>
      </c>
      <c r="F122" s="73">
        <v>1815013704</v>
      </c>
      <c r="G122" s="73">
        <f t="shared" si="3"/>
        <v>1815013704</v>
      </c>
      <c r="I122" s="87" t="s">
        <v>40</v>
      </c>
      <c r="J122" s="93" t="s">
        <v>30</v>
      </c>
    </row>
    <row r="123" spans="1:10" s="92" customFormat="1" ht="13.5" thickBot="1" x14ac:dyDescent="0.25">
      <c r="A123" s="87">
        <f t="shared" si="5"/>
        <v>49</v>
      </c>
      <c r="B123" s="92" t="s">
        <v>73</v>
      </c>
      <c r="C123" s="87"/>
      <c r="D123" s="90"/>
      <c r="E123" s="90"/>
      <c r="F123" s="73">
        <v>-21860387390</v>
      </c>
      <c r="G123" s="73">
        <f t="shared" si="3"/>
        <v>-21860387390</v>
      </c>
      <c r="I123" s="87" t="s">
        <v>40</v>
      </c>
      <c r="J123" s="93" t="s">
        <v>30</v>
      </c>
    </row>
    <row r="124" spans="1:10" s="92" customFormat="1" ht="13.5" thickBot="1" x14ac:dyDescent="0.25">
      <c r="B124" s="94"/>
      <c r="C124" s="87"/>
      <c r="D124" s="87"/>
      <c r="E124" s="99" t="s">
        <v>19</v>
      </c>
      <c r="F124" s="100">
        <f>SUM(F75:F123)+2</f>
        <v>81378974924.133026</v>
      </c>
      <c r="G124" s="100">
        <f>SUM(G75:G123)+2</f>
        <v>81378974924.133026</v>
      </c>
      <c r="H124" s="101">
        <v>0</v>
      </c>
      <c r="I124" s="87"/>
      <c r="J124" s="93"/>
    </row>
    <row r="125" spans="1:10" ht="13.5" thickTop="1" x14ac:dyDescent="0.2">
      <c r="F125" s="103"/>
      <c r="G125" s="104"/>
      <c r="H125" s="104"/>
    </row>
    <row r="126" spans="1:10" x14ac:dyDescent="0.2">
      <c r="B126" s="16" t="s">
        <v>47</v>
      </c>
      <c r="F126" s="60"/>
    </row>
    <row r="127" spans="1:10" x14ac:dyDescent="0.2">
      <c r="F127" s="17"/>
    </row>
    <row r="128" spans="1:10" x14ac:dyDescent="0.2">
      <c r="F128" s="17"/>
    </row>
    <row r="129" spans="6:9" x14ac:dyDescent="0.2">
      <c r="F129" s="17"/>
      <c r="G129" s="61"/>
    </row>
    <row r="130" spans="6:9" x14ac:dyDescent="0.2">
      <c r="F130" s="17"/>
      <c r="G130" s="61"/>
    </row>
    <row r="131" spans="6:9" x14ac:dyDescent="0.2">
      <c r="F131" s="17"/>
      <c r="G131" s="61"/>
    </row>
    <row r="132" spans="6:9" x14ac:dyDescent="0.2">
      <c r="F132" s="17"/>
      <c r="G132" s="61"/>
      <c r="H132" s="79"/>
      <c r="I132" s="79"/>
    </row>
    <row r="133" spans="6:9" x14ac:dyDescent="0.2">
      <c r="F133" s="17"/>
      <c r="G133" s="62"/>
      <c r="H133" s="35" t="s">
        <v>68</v>
      </c>
      <c r="I133" s="35"/>
    </row>
    <row r="134" spans="6:9" x14ac:dyDescent="0.2">
      <c r="F134" s="17"/>
    </row>
    <row r="135" spans="6:9" x14ac:dyDescent="0.2">
      <c r="F135" s="17"/>
    </row>
    <row r="136" spans="6:9" x14ac:dyDescent="0.2">
      <c r="F136" s="17"/>
    </row>
    <row r="137" spans="6:9" x14ac:dyDescent="0.2">
      <c r="F137" s="17"/>
    </row>
    <row r="138" spans="6:9" x14ac:dyDescent="0.2">
      <c r="F138" s="17"/>
    </row>
    <row r="139" spans="6:9" x14ac:dyDescent="0.2">
      <c r="F139" s="17"/>
    </row>
    <row r="140" spans="6:9" x14ac:dyDescent="0.2">
      <c r="F140" s="17"/>
    </row>
    <row r="141" spans="6:9" x14ac:dyDescent="0.2">
      <c r="F141" s="17"/>
    </row>
    <row r="142" spans="6:9" x14ac:dyDescent="0.2">
      <c r="F142" s="17"/>
    </row>
    <row r="143" spans="6:9" x14ac:dyDescent="0.2">
      <c r="F143" s="17"/>
    </row>
    <row r="144" spans="6:9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  <row r="157" spans="6:6" x14ac:dyDescent="0.2">
      <c r="F157" s="17"/>
    </row>
    <row r="158" spans="6:6" x14ac:dyDescent="0.2">
      <c r="F158" s="17"/>
    </row>
    <row r="159" spans="6:6" x14ac:dyDescent="0.2">
      <c r="F159" s="17"/>
    </row>
    <row r="160" spans="6:6" x14ac:dyDescent="0.2">
      <c r="F160" s="17"/>
    </row>
    <row r="161" spans="6:6" x14ac:dyDescent="0.2">
      <c r="F161" s="17"/>
    </row>
    <row r="162" spans="6:6" x14ac:dyDescent="0.2">
      <c r="F162" s="17"/>
    </row>
    <row r="163" spans="6:6" x14ac:dyDescent="0.2">
      <c r="F163" s="17"/>
    </row>
    <row r="164" spans="6:6" x14ac:dyDescent="0.2">
      <c r="F164" s="17"/>
    </row>
    <row r="165" spans="6:6" x14ac:dyDescent="0.2">
      <c r="F165" s="17"/>
    </row>
    <row r="166" spans="6:6" x14ac:dyDescent="0.2">
      <c r="F166" s="17"/>
    </row>
    <row r="167" spans="6:6" x14ac:dyDescent="0.2">
      <c r="F167" s="17"/>
    </row>
    <row r="168" spans="6:6" x14ac:dyDescent="0.2">
      <c r="F168" s="17"/>
    </row>
    <row r="169" spans="6:6" x14ac:dyDescent="0.2">
      <c r="F169" s="17"/>
    </row>
    <row r="170" spans="6:6" x14ac:dyDescent="0.2">
      <c r="F170" s="17"/>
    </row>
    <row r="171" spans="6:6" x14ac:dyDescent="0.2">
      <c r="F171" s="17"/>
    </row>
    <row r="172" spans="6:6" x14ac:dyDescent="0.2">
      <c r="F172" s="17"/>
    </row>
    <row r="173" spans="6:6" x14ac:dyDescent="0.2">
      <c r="F173" s="17"/>
    </row>
    <row r="174" spans="6:6" x14ac:dyDescent="0.2">
      <c r="F174" s="17"/>
    </row>
    <row r="175" spans="6:6" x14ac:dyDescent="0.2">
      <c r="F175" s="17"/>
    </row>
    <row r="176" spans="6:6" x14ac:dyDescent="0.2">
      <c r="F176" s="17"/>
    </row>
    <row r="177" spans="6:6" x14ac:dyDescent="0.2">
      <c r="F177" s="17"/>
    </row>
    <row r="178" spans="6:6" x14ac:dyDescent="0.2">
      <c r="F178" s="17"/>
    </row>
    <row r="179" spans="6:6" x14ac:dyDescent="0.2">
      <c r="F179" s="17"/>
    </row>
    <row r="180" spans="6:6" x14ac:dyDescent="0.2">
      <c r="F180" s="17"/>
    </row>
    <row r="181" spans="6:6" x14ac:dyDescent="0.2">
      <c r="F181" s="17"/>
    </row>
    <row r="182" spans="6:6" x14ac:dyDescent="0.2">
      <c r="F182" s="17"/>
    </row>
    <row r="183" spans="6:6" x14ac:dyDescent="0.2">
      <c r="F183" s="17"/>
    </row>
    <row r="184" spans="6:6" x14ac:dyDescent="0.2">
      <c r="F184" s="17"/>
    </row>
    <row r="185" spans="6:6" x14ac:dyDescent="0.2">
      <c r="F185" s="17"/>
    </row>
    <row r="186" spans="6:6" x14ac:dyDescent="0.2">
      <c r="F186" s="17"/>
    </row>
  </sheetData>
  <sortState xmlns:xlrd2="http://schemas.microsoft.com/office/spreadsheetml/2017/richdata2" ref="A18:N36">
    <sortCondition ref="B18:B36"/>
  </sortState>
  <mergeCells count="17">
    <mergeCell ref="A16:A17"/>
    <mergeCell ref="E16:E17"/>
    <mergeCell ref="B16:B17"/>
    <mergeCell ref="A72:A73"/>
    <mergeCell ref="B72:B73"/>
    <mergeCell ref="C72:C73"/>
    <mergeCell ref="D72:D73"/>
    <mergeCell ref="E72:E73"/>
    <mergeCell ref="C16:C17"/>
    <mergeCell ref="D16:D17"/>
    <mergeCell ref="H132:I132"/>
    <mergeCell ref="J16:J17"/>
    <mergeCell ref="J72:J73"/>
    <mergeCell ref="G72:H72"/>
    <mergeCell ref="I72:I73"/>
    <mergeCell ref="I16:I17"/>
    <mergeCell ref="G16:H16"/>
  </mergeCells>
  <phoneticPr fontId="11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3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W185"/>
  <sheetViews>
    <sheetView showGridLines="0" topLeftCell="A103" zoomScale="85" zoomScaleNormal="85" workbookViewId="0">
      <selection activeCell="A20" sqref="A20:A22"/>
    </sheetView>
  </sheetViews>
  <sheetFormatPr baseColWidth="10" defaultColWidth="9.140625" defaultRowHeight="12.75" x14ac:dyDescent="0.2"/>
  <cols>
    <col min="1" max="1" width="5.7109375" style="1" customWidth="1"/>
    <col min="2" max="2" width="35.140625" style="16" customWidth="1"/>
    <col min="3" max="3" width="25.28515625" style="16" bestFit="1" customWidth="1"/>
    <col min="4" max="4" width="12.7109375" style="1" customWidth="1"/>
    <col min="5" max="5" width="22" style="15" bestFit="1" customWidth="1"/>
    <col min="6" max="6" width="17.5703125" style="22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35" customFormat="1" x14ac:dyDescent="0.2">
      <c r="A9" s="35" t="str">
        <f>+Índice!B18&amp;Índice!C18</f>
        <v>2. Deudas Comerciales</v>
      </c>
    </row>
    <row r="10" spans="1:23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31.03.2024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">
      <c r="A12" s="4"/>
      <c r="B12" s="5"/>
      <c r="C12" s="45" t="s">
        <v>82</v>
      </c>
      <c r="D12" s="45" t="s">
        <v>83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71">
        <v>7411.91</v>
      </c>
      <c r="D13" s="71">
        <v>8020.43</v>
      </c>
      <c r="E13" s="34"/>
      <c r="F13" s="3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">
      <c r="A16" s="5"/>
      <c r="B16" s="9"/>
      <c r="C16" s="9"/>
      <c r="D16" s="1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14" ht="12.75" customHeight="1" x14ac:dyDescent="0.2">
      <c r="A17" s="83" t="s">
        <v>2</v>
      </c>
      <c r="B17" s="80" t="s">
        <v>12</v>
      </c>
      <c r="C17" s="80" t="s">
        <v>4</v>
      </c>
      <c r="D17" s="80" t="s">
        <v>26</v>
      </c>
      <c r="E17" s="80" t="s">
        <v>5</v>
      </c>
      <c r="F17" s="12" t="s">
        <v>6</v>
      </c>
      <c r="G17" s="82" t="s">
        <v>6</v>
      </c>
      <c r="H17" s="82"/>
      <c r="I17" s="82"/>
      <c r="J17" s="80" t="s">
        <v>7</v>
      </c>
      <c r="K17" s="80" t="s">
        <v>20</v>
      </c>
    </row>
    <row r="18" spans="1:14" ht="13.5" customHeight="1" thickBot="1" x14ac:dyDescent="0.25">
      <c r="A18" s="84"/>
      <c r="B18" s="81"/>
      <c r="C18" s="81"/>
      <c r="D18" s="81"/>
      <c r="E18" s="81"/>
      <c r="F18" s="51" t="s">
        <v>8</v>
      </c>
      <c r="G18" s="20" t="s">
        <v>9</v>
      </c>
      <c r="H18" s="52" t="s">
        <v>69</v>
      </c>
      <c r="I18" s="20" t="s">
        <v>10</v>
      </c>
      <c r="J18" s="81"/>
      <c r="K18" s="81"/>
    </row>
    <row r="19" spans="1:14" s="92" customFormat="1" x14ac:dyDescent="0.2">
      <c r="A19" s="87">
        <v>1</v>
      </c>
      <c r="B19" s="94" t="s">
        <v>176</v>
      </c>
      <c r="C19" s="87" t="s">
        <v>43</v>
      </c>
      <c r="D19" s="90">
        <v>45382</v>
      </c>
      <c r="E19" s="92" t="s">
        <v>44</v>
      </c>
      <c r="F19" s="74">
        <v>1422380</v>
      </c>
      <c r="G19" s="74">
        <f>+F19</f>
        <v>1422380</v>
      </c>
      <c r="H19" s="75"/>
      <c r="I19" s="75">
        <v>0</v>
      </c>
      <c r="J19" s="92" t="s">
        <v>34</v>
      </c>
      <c r="K19" s="87" t="s">
        <v>35</v>
      </c>
    </row>
    <row r="20" spans="1:14" s="92" customFormat="1" ht="12.75" customHeight="1" x14ac:dyDescent="0.2">
      <c r="A20" s="87">
        <f>+A19+1</f>
        <v>2</v>
      </c>
      <c r="B20" s="94" t="s">
        <v>67</v>
      </c>
      <c r="C20" s="87" t="s">
        <v>43</v>
      </c>
      <c r="D20" s="90">
        <v>45382</v>
      </c>
      <c r="E20" s="92" t="s">
        <v>44</v>
      </c>
      <c r="F20" s="74">
        <v>1723000</v>
      </c>
      <c r="G20" s="74">
        <f t="shared" ref="G20:G82" si="0">+F20</f>
        <v>1723000</v>
      </c>
      <c r="H20" s="75"/>
      <c r="I20" s="75">
        <v>0</v>
      </c>
      <c r="J20" s="92" t="s">
        <v>34</v>
      </c>
      <c r="K20" s="87" t="s">
        <v>35</v>
      </c>
    </row>
    <row r="21" spans="1:14" s="92" customFormat="1" ht="12.75" customHeight="1" x14ac:dyDescent="0.2">
      <c r="A21" s="87">
        <f t="shared" ref="A21:A22" si="1">+A20+1</f>
        <v>3</v>
      </c>
      <c r="B21" s="94" t="s">
        <v>177</v>
      </c>
      <c r="C21" s="87" t="s">
        <v>43</v>
      </c>
      <c r="D21" s="90">
        <v>45382</v>
      </c>
      <c r="E21" s="92" t="s">
        <v>44</v>
      </c>
      <c r="F21" s="74">
        <v>2178000</v>
      </c>
      <c r="G21" s="74">
        <f t="shared" si="0"/>
        <v>2178000</v>
      </c>
      <c r="H21" s="75"/>
      <c r="I21" s="75">
        <v>0</v>
      </c>
      <c r="J21" s="92" t="s">
        <v>34</v>
      </c>
      <c r="K21" s="87" t="s">
        <v>35</v>
      </c>
    </row>
    <row r="22" spans="1:14" s="92" customFormat="1" ht="12.75" customHeight="1" x14ac:dyDescent="0.2">
      <c r="A22" s="87">
        <f t="shared" si="1"/>
        <v>4</v>
      </c>
      <c r="B22" s="94" t="s">
        <v>178</v>
      </c>
      <c r="C22" s="87" t="s">
        <v>43</v>
      </c>
      <c r="D22" s="90">
        <v>45382</v>
      </c>
      <c r="E22" s="92" t="s">
        <v>44</v>
      </c>
      <c r="F22" s="74">
        <v>4134091</v>
      </c>
      <c r="G22" s="74">
        <f t="shared" si="0"/>
        <v>4134091</v>
      </c>
      <c r="H22" s="75"/>
      <c r="I22" s="75">
        <v>0</v>
      </c>
      <c r="J22" s="92" t="s">
        <v>34</v>
      </c>
      <c r="K22" s="87" t="s">
        <v>35</v>
      </c>
    </row>
    <row r="23" spans="1:14" s="105" customFormat="1" ht="12.75" customHeight="1" x14ac:dyDescent="0.2">
      <c r="A23" s="87">
        <f t="shared" ref="A21:A112" si="2">+A22+1</f>
        <v>5</v>
      </c>
      <c r="B23" s="105" t="s">
        <v>179</v>
      </c>
      <c r="C23" s="87" t="s">
        <v>43</v>
      </c>
      <c r="D23" s="90">
        <v>45382</v>
      </c>
      <c r="E23" s="105" t="s">
        <v>44</v>
      </c>
      <c r="F23" s="106">
        <v>6600000</v>
      </c>
      <c r="G23" s="74">
        <f t="shared" si="0"/>
        <v>6600000</v>
      </c>
      <c r="H23" s="75"/>
      <c r="I23" s="75">
        <v>0</v>
      </c>
      <c r="J23" s="105" t="s">
        <v>34</v>
      </c>
      <c r="K23" s="107" t="s">
        <v>35</v>
      </c>
    </row>
    <row r="24" spans="1:14" s="105" customFormat="1" ht="12.75" customHeight="1" x14ac:dyDescent="0.2">
      <c r="A24" s="87">
        <f t="shared" si="2"/>
        <v>6</v>
      </c>
      <c r="B24" s="108" t="s">
        <v>180</v>
      </c>
      <c r="C24" s="87" t="s">
        <v>43</v>
      </c>
      <c r="D24" s="90">
        <v>45382</v>
      </c>
      <c r="E24" s="105" t="s">
        <v>44</v>
      </c>
      <c r="F24" s="106">
        <v>3835037</v>
      </c>
      <c r="G24" s="74">
        <f t="shared" si="0"/>
        <v>3835037</v>
      </c>
      <c r="H24" s="75"/>
      <c r="I24" s="75">
        <v>0</v>
      </c>
      <c r="J24" s="105" t="s">
        <v>34</v>
      </c>
      <c r="K24" s="107" t="s">
        <v>35</v>
      </c>
    </row>
    <row r="25" spans="1:14" s="105" customFormat="1" ht="12.75" customHeight="1" x14ac:dyDescent="0.2">
      <c r="A25" s="87">
        <f t="shared" si="2"/>
        <v>7</v>
      </c>
      <c r="B25" s="108" t="s">
        <v>135</v>
      </c>
      <c r="C25" s="87" t="s">
        <v>43</v>
      </c>
      <c r="D25" s="90">
        <v>45382</v>
      </c>
      <c r="E25" s="105" t="s">
        <v>44</v>
      </c>
      <c r="F25" s="106">
        <v>15092616</v>
      </c>
      <c r="G25" s="74">
        <f t="shared" si="0"/>
        <v>15092616</v>
      </c>
      <c r="H25" s="75"/>
      <c r="I25" s="75">
        <v>0</v>
      </c>
      <c r="J25" s="105" t="s">
        <v>34</v>
      </c>
      <c r="K25" s="107" t="s">
        <v>35</v>
      </c>
    </row>
    <row r="26" spans="1:14" s="105" customFormat="1" ht="12.75" customHeight="1" x14ac:dyDescent="0.2">
      <c r="A26" s="87">
        <f t="shared" si="2"/>
        <v>8</v>
      </c>
      <c r="B26" s="108" t="s">
        <v>181</v>
      </c>
      <c r="C26" s="87" t="s">
        <v>43</v>
      </c>
      <c r="D26" s="90">
        <v>45382</v>
      </c>
      <c r="E26" s="105" t="s">
        <v>44</v>
      </c>
      <c r="F26" s="106">
        <v>2695000</v>
      </c>
      <c r="G26" s="74">
        <f t="shared" si="0"/>
        <v>2695000</v>
      </c>
      <c r="H26" s="75"/>
      <c r="I26" s="75">
        <v>0</v>
      </c>
      <c r="J26" s="105" t="s">
        <v>34</v>
      </c>
      <c r="K26" s="107" t="s">
        <v>35</v>
      </c>
    </row>
    <row r="27" spans="1:14" s="105" customFormat="1" ht="12.75" customHeight="1" x14ac:dyDescent="0.2">
      <c r="A27" s="87">
        <f t="shared" si="2"/>
        <v>9</v>
      </c>
      <c r="B27" s="108" t="s">
        <v>77</v>
      </c>
      <c r="C27" s="87" t="s">
        <v>43</v>
      </c>
      <c r="D27" s="90">
        <v>45382</v>
      </c>
      <c r="E27" s="105" t="s">
        <v>44</v>
      </c>
      <c r="F27" s="109">
        <v>850000</v>
      </c>
      <c r="G27" s="74">
        <f t="shared" si="0"/>
        <v>850000</v>
      </c>
      <c r="H27" s="75"/>
      <c r="I27" s="75">
        <v>0</v>
      </c>
      <c r="J27" s="105" t="s">
        <v>34</v>
      </c>
      <c r="K27" s="107" t="s">
        <v>35</v>
      </c>
    </row>
    <row r="28" spans="1:14" s="92" customFormat="1" ht="12.75" customHeight="1" x14ac:dyDescent="0.2">
      <c r="A28" s="87">
        <f t="shared" si="2"/>
        <v>10</v>
      </c>
      <c r="B28" s="105" t="s">
        <v>182</v>
      </c>
      <c r="C28" s="87" t="s">
        <v>43</v>
      </c>
      <c r="D28" s="90">
        <v>45382</v>
      </c>
      <c r="E28" s="92" t="s">
        <v>44</v>
      </c>
      <c r="F28" s="110">
        <v>8179901</v>
      </c>
      <c r="G28" s="74">
        <f t="shared" si="0"/>
        <v>8179901</v>
      </c>
      <c r="H28" s="75"/>
      <c r="I28" s="75">
        <v>0</v>
      </c>
      <c r="J28" s="92" t="s">
        <v>34</v>
      </c>
      <c r="K28" s="87" t="s">
        <v>35</v>
      </c>
    </row>
    <row r="29" spans="1:14" s="92" customFormat="1" ht="12.75" customHeight="1" x14ac:dyDescent="0.2">
      <c r="A29" s="87">
        <f t="shared" si="2"/>
        <v>11</v>
      </c>
      <c r="B29" s="105" t="s">
        <v>183</v>
      </c>
      <c r="C29" s="87" t="s">
        <v>43</v>
      </c>
      <c r="D29" s="90">
        <v>45382</v>
      </c>
      <c r="E29" s="92" t="s">
        <v>44</v>
      </c>
      <c r="F29" s="110">
        <v>201266</v>
      </c>
      <c r="G29" s="74">
        <f t="shared" si="0"/>
        <v>201266</v>
      </c>
      <c r="H29" s="75"/>
      <c r="I29" s="75">
        <v>0</v>
      </c>
      <c r="J29" s="92" t="s">
        <v>34</v>
      </c>
      <c r="K29" s="87" t="s">
        <v>35</v>
      </c>
    </row>
    <row r="30" spans="1:14" s="92" customFormat="1" ht="12.75" customHeight="1" x14ac:dyDescent="0.2">
      <c r="A30" s="87">
        <f t="shared" si="2"/>
        <v>12</v>
      </c>
      <c r="B30" s="105" t="s">
        <v>184</v>
      </c>
      <c r="C30" s="87" t="s">
        <v>43</v>
      </c>
      <c r="D30" s="90">
        <v>45382</v>
      </c>
      <c r="E30" s="92" t="s">
        <v>44</v>
      </c>
      <c r="F30" s="110">
        <v>540000</v>
      </c>
      <c r="G30" s="74">
        <f t="shared" si="0"/>
        <v>540000</v>
      </c>
      <c r="H30" s="75"/>
      <c r="I30" s="75">
        <v>0</v>
      </c>
      <c r="J30" s="92" t="s">
        <v>34</v>
      </c>
      <c r="K30" s="87" t="s">
        <v>35</v>
      </c>
    </row>
    <row r="31" spans="1:14" s="92" customFormat="1" ht="12.75" customHeight="1" x14ac:dyDescent="0.2">
      <c r="A31" s="87">
        <f t="shared" si="2"/>
        <v>13</v>
      </c>
      <c r="B31" s="105" t="s">
        <v>185</v>
      </c>
      <c r="C31" s="87" t="s">
        <v>43</v>
      </c>
      <c r="D31" s="90">
        <v>45382</v>
      </c>
      <c r="E31" s="92" t="s">
        <v>44</v>
      </c>
      <c r="F31" s="110">
        <v>46566577</v>
      </c>
      <c r="G31" s="74">
        <f t="shared" si="0"/>
        <v>46566577</v>
      </c>
      <c r="H31" s="75"/>
      <c r="I31" s="75">
        <v>0</v>
      </c>
      <c r="J31" s="92" t="s">
        <v>34</v>
      </c>
      <c r="K31" s="87" t="s">
        <v>35</v>
      </c>
      <c r="N31" s="110"/>
    </row>
    <row r="32" spans="1:14" s="92" customFormat="1" ht="12.75" customHeight="1" x14ac:dyDescent="0.2">
      <c r="A32" s="87">
        <f t="shared" si="2"/>
        <v>14</v>
      </c>
      <c r="B32" s="105" t="s">
        <v>109</v>
      </c>
      <c r="C32" s="87" t="s">
        <v>43</v>
      </c>
      <c r="D32" s="90">
        <v>45382</v>
      </c>
      <c r="E32" s="92" t="s">
        <v>44</v>
      </c>
      <c r="F32" s="110">
        <v>7150000</v>
      </c>
      <c r="G32" s="74">
        <f t="shared" si="0"/>
        <v>7150000</v>
      </c>
      <c r="H32" s="75"/>
      <c r="I32" s="75">
        <v>0</v>
      </c>
      <c r="J32" s="92" t="s">
        <v>34</v>
      </c>
      <c r="K32" s="87" t="s">
        <v>35</v>
      </c>
    </row>
    <row r="33" spans="1:11" s="92" customFormat="1" ht="12.75" customHeight="1" x14ac:dyDescent="0.2">
      <c r="A33" s="87">
        <f t="shared" si="2"/>
        <v>15</v>
      </c>
      <c r="B33" s="105" t="s">
        <v>186</v>
      </c>
      <c r="C33" s="87" t="s">
        <v>43</v>
      </c>
      <c r="D33" s="90">
        <v>45382</v>
      </c>
      <c r="E33" s="92" t="s">
        <v>44</v>
      </c>
      <c r="F33" s="110">
        <v>58135000</v>
      </c>
      <c r="G33" s="74">
        <f t="shared" si="0"/>
        <v>58135000</v>
      </c>
      <c r="H33" s="75"/>
      <c r="I33" s="75">
        <v>0</v>
      </c>
      <c r="J33" s="92" t="s">
        <v>34</v>
      </c>
      <c r="K33" s="87" t="s">
        <v>35</v>
      </c>
    </row>
    <row r="34" spans="1:11" s="92" customFormat="1" ht="12.75" customHeight="1" x14ac:dyDescent="0.2">
      <c r="A34" s="87">
        <f t="shared" si="2"/>
        <v>16</v>
      </c>
      <c r="B34" s="105" t="s">
        <v>136</v>
      </c>
      <c r="C34" s="87" t="s">
        <v>43</v>
      </c>
      <c r="D34" s="90">
        <v>45382</v>
      </c>
      <c r="E34" s="92" t="s">
        <v>44</v>
      </c>
      <c r="F34" s="110">
        <v>925000</v>
      </c>
      <c r="G34" s="74">
        <f t="shared" si="0"/>
        <v>925000</v>
      </c>
      <c r="H34" s="75"/>
      <c r="I34" s="75">
        <v>0</v>
      </c>
      <c r="J34" s="92" t="s">
        <v>34</v>
      </c>
      <c r="K34" s="87" t="s">
        <v>35</v>
      </c>
    </row>
    <row r="35" spans="1:11" s="92" customFormat="1" ht="12.75" customHeight="1" x14ac:dyDescent="0.2">
      <c r="A35" s="87">
        <f t="shared" si="2"/>
        <v>17</v>
      </c>
      <c r="B35" s="105" t="s">
        <v>187</v>
      </c>
      <c r="C35" s="87" t="s">
        <v>43</v>
      </c>
      <c r="D35" s="90">
        <v>45382</v>
      </c>
      <c r="E35" s="92" t="s">
        <v>44</v>
      </c>
      <c r="F35" s="110">
        <v>8852800</v>
      </c>
      <c r="G35" s="74">
        <f t="shared" si="0"/>
        <v>8852800</v>
      </c>
      <c r="H35" s="75"/>
      <c r="I35" s="75">
        <v>0</v>
      </c>
      <c r="J35" s="92" t="s">
        <v>34</v>
      </c>
      <c r="K35" s="87" t="s">
        <v>35</v>
      </c>
    </row>
    <row r="36" spans="1:11" s="92" customFormat="1" ht="12.75" customHeight="1" x14ac:dyDescent="0.2">
      <c r="A36" s="87">
        <f t="shared" si="2"/>
        <v>18</v>
      </c>
      <c r="B36" s="105" t="s">
        <v>137</v>
      </c>
      <c r="C36" s="87" t="s">
        <v>43</v>
      </c>
      <c r="D36" s="90">
        <v>45382</v>
      </c>
      <c r="E36" s="92" t="s">
        <v>44</v>
      </c>
      <c r="F36" s="110">
        <v>435732</v>
      </c>
      <c r="G36" s="74">
        <f t="shared" si="0"/>
        <v>435732</v>
      </c>
      <c r="H36" s="75"/>
      <c r="I36" s="75">
        <v>0</v>
      </c>
      <c r="J36" s="92" t="s">
        <v>34</v>
      </c>
      <c r="K36" s="87" t="s">
        <v>35</v>
      </c>
    </row>
    <row r="37" spans="1:11" s="92" customFormat="1" ht="12.75" customHeight="1" x14ac:dyDescent="0.2">
      <c r="A37" s="87">
        <f t="shared" si="2"/>
        <v>19</v>
      </c>
      <c r="B37" s="105" t="s">
        <v>122</v>
      </c>
      <c r="C37" s="87" t="s">
        <v>43</v>
      </c>
      <c r="D37" s="90">
        <v>45382</v>
      </c>
      <c r="E37" s="92" t="s">
        <v>44</v>
      </c>
      <c r="F37" s="110">
        <v>980883</v>
      </c>
      <c r="G37" s="74">
        <f t="shared" ref="G37:G46" si="3">+F37</f>
        <v>980883</v>
      </c>
      <c r="H37" s="75"/>
      <c r="I37" s="75">
        <v>0</v>
      </c>
      <c r="J37" s="92" t="s">
        <v>34</v>
      </c>
      <c r="K37" s="87" t="s">
        <v>35</v>
      </c>
    </row>
    <row r="38" spans="1:11" s="92" customFormat="1" ht="12.75" customHeight="1" x14ac:dyDescent="0.2">
      <c r="A38" s="87">
        <f t="shared" si="2"/>
        <v>20</v>
      </c>
      <c r="B38" s="105" t="s">
        <v>188</v>
      </c>
      <c r="C38" s="87" t="s">
        <v>43</v>
      </c>
      <c r="D38" s="90">
        <v>45382</v>
      </c>
      <c r="E38" s="92" t="s">
        <v>44</v>
      </c>
      <c r="F38" s="110">
        <v>650000</v>
      </c>
      <c r="G38" s="74">
        <f t="shared" si="3"/>
        <v>650000</v>
      </c>
      <c r="H38" s="75"/>
      <c r="I38" s="75">
        <v>0</v>
      </c>
      <c r="J38" s="92" t="s">
        <v>34</v>
      </c>
      <c r="K38" s="87" t="s">
        <v>35</v>
      </c>
    </row>
    <row r="39" spans="1:11" s="92" customFormat="1" ht="12.75" customHeight="1" x14ac:dyDescent="0.2">
      <c r="A39" s="87">
        <f t="shared" si="2"/>
        <v>21</v>
      </c>
      <c r="B39" s="105" t="s">
        <v>189</v>
      </c>
      <c r="C39" s="87" t="s">
        <v>43</v>
      </c>
      <c r="D39" s="90">
        <v>45382</v>
      </c>
      <c r="E39" s="92" t="s">
        <v>44</v>
      </c>
      <c r="F39" s="110">
        <v>17456300</v>
      </c>
      <c r="G39" s="74">
        <f t="shared" si="3"/>
        <v>17456300</v>
      </c>
      <c r="H39" s="75"/>
      <c r="I39" s="75">
        <v>0</v>
      </c>
      <c r="J39" s="92" t="s">
        <v>34</v>
      </c>
      <c r="K39" s="87" t="s">
        <v>35</v>
      </c>
    </row>
    <row r="40" spans="1:11" s="92" customFormat="1" ht="12.75" customHeight="1" x14ac:dyDescent="0.2">
      <c r="A40" s="87">
        <f t="shared" si="2"/>
        <v>22</v>
      </c>
      <c r="B40" s="105" t="s">
        <v>190</v>
      </c>
      <c r="C40" s="87" t="s">
        <v>43</v>
      </c>
      <c r="D40" s="90">
        <v>45382</v>
      </c>
      <c r="E40" s="92" t="s">
        <v>44</v>
      </c>
      <c r="F40" s="110">
        <v>1910000</v>
      </c>
      <c r="G40" s="74">
        <f t="shared" si="3"/>
        <v>1910000</v>
      </c>
      <c r="H40" s="75"/>
      <c r="I40" s="75">
        <v>0</v>
      </c>
      <c r="J40" s="92" t="s">
        <v>34</v>
      </c>
      <c r="K40" s="87" t="s">
        <v>35</v>
      </c>
    </row>
    <row r="41" spans="1:11" s="92" customFormat="1" ht="12.75" customHeight="1" x14ac:dyDescent="0.2">
      <c r="A41" s="87">
        <f t="shared" si="2"/>
        <v>23</v>
      </c>
      <c r="B41" s="105" t="s">
        <v>191</v>
      </c>
      <c r="C41" s="87" t="s">
        <v>43</v>
      </c>
      <c r="D41" s="90">
        <v>45382</v>
      </c>
      <c r="E41" s="92" t="s">
        <v>44</v>
      </c>
      <c r="F41" s="110">
        <v>2480455</v>
      </c>
      <c r="G41" s="74">
        <f t="shared" si="3"/>
        <v>2480455</v>
      </c>
      <c r="H41" s="75"/>
      <c r="I41" s="75">
        <v>0</v>
      </c>
      <c r="J41" s="92" t="s">
        <v>34</v>
      </c>
      <c r="K41" s="87" t="s">
        <v>35</v>
      </c>
    </row>
    <row r="42" spans="1:11" s="92" customFormat="1" ht="12.75" customHeight="1" x14ac:dyDescent="0.2">
      <c r="A42" s="87">
        <f t="shared" si="2"/>
        <v>24</v>
      </c>
      <c r="B42" s="105" t="s">
        <v>123</v>
      </c>
      <c r="C42" s="87" t="s">
        <v>43</v>
      </c>
      <c r="D42" s="90">
        <v>45382</v>
      </c>
      <c r="E42" s="92" t="s">
        <v>44</v>
      </c>
      <c r="F42" s="110">
        <v>2811000</v>
      </c>
      <c r="G42" s="74">
        <f t="shared" si="3"/>
        <v>2811000</v>
      </c>
      <c r="H42" s="75"/>
      <c r="I42" s="75">
        <v>0</v>
      </c>
      <c r="J42" s="92" t="s">
        <v>34</v>
      </c>
      <c r="K42" s="87" t="s">
        <v>35</v>
      </c>
    </row>
    <row r="43" spans="1:11" s="92" customFormat="1" ht="12.75" customHeight="1" x14ac:dyDescent="0.2">
      <c r="A43" s="87">
        <f t="shared" si="2"/>
        <v>25</v>
      </c>
      <c r="B43" s="105" t="s">
        <v>138</v>
      </c>
      <c r="C43" s="87" t="s">
        <v>43</v>
      </c>
      <c r="D43" s="90">
        <v>45382</v>
      </c>
      <c r="E43" s="92" t="s">
        <v>44</v>
      </c>
      <c r="F43" s="110">
        <v>6740000</v>
      </c>
      <c r="G43" s="74">
        <f t="shared" si="3"/>
        <v>6740000</v>
      </c>
      <c r="H43" s="75"/>
      <c r="I43" s="75">
        <v>0</v>
      </c>
      <c r="J43" s="92" t="s">
        <v>34</v>
      </c>
      <c r="K43" s="87" t="s">
        <v>35</v>
      </c>
    </row>
    <row r="44" spans="1:11" s="92" customFormat="1" ht="12.75" customHeight="1" x14ac:dyDescent="0.2">
      <c r="A44" s="87">
        <f t="shared" si="2"/>
        <v>26</v>
      </c>
      <c r="B44" s="105" t="s">
        <v>192</v>
      </c>
      <c r="C44" s="87" t="s">
        <v>43</v>
      </c>
      <c r="D44" s="90">
        <v>45382</v>
      </c>
      <c r="E44" s="92" t="s">
        <v>44</v>
      </c>
      <c r="F44" s="110">
        <v>3380000</v>
      </c>
      <c r="G44" s="74">
        <f t="shared" si="3"/>
        <v>3380000</v>
      </c>
      <c r="H44" s="75"/>
      <c r="I44" s="75">
        <v>0</v>
      </c>
      <c r="J44" s="92" t="s">
        <v>34</v>
      </c>
      <c r="K44" s="87" t="s">
        <v>35</v>
      </c>
    </row>
    <row r="45" spans="1:11" s="92" customFormat="1" ht="12.75" customHeight="1" x14ac:dyDescent="0.2">
      <c r="A45" s="87">
        <f t="shared" si="2"/>
        <v>27</v>
      </c>
      <c r="B45" s="105" t="s">
        <v>193</v>
      </c>
      <c r="C45" s="87" t="s">
        <v>43</v>
      </c>
      <c r="D45" s="90">
        <v>45382</v>
      </c>
      <c r="E45" s="92" t="s">
        <v>44</v>
      </c>
      <c r="F45" s="110">
        <v>14727500</v>
      </c>
      <c r="G45" s="74">
        <f t="shared" si="3"/>
        <v>14727500</v>
      </c>
      <c r="H45" s="75"/>
      <c r="I45" s="75">
        <v>0</v>
      </c>
      <c r="J45" s="92" t="s">
        <v>34</v>
      </c>
      <c r="K45" s="87" t="s">
        <v>35</v>
      </c>
    </row>
    <row r="46" spans="1:11" s="92" customFormat="1" ht="12.75" customHeight="1" x14ac:dyDescent="0.2">
      <c r="A46" s="87">
        <f t="shared" si="2"/>
        <v>28</v>
      </c>
      <c r="B46" s="105" t="s">
        <v>111</v>
      </c>
      <c r="C46" s="87" t="s">
        <v>43</v>
      </c>
      <c r="D46" s="90">
        <v>45382</v>
      </c>
      <c r="E46" s="92" t="s">
        <v>44</v>
      </c>
      <c r="F46" s="110">
        <v>1556363</v>
      </c>
      <c r="G46" s="74">
        <f t="shared" si="3"/>
        <v>1556363</v>
      </c>
      <c r="H46" s="75"/>
      <c r="I46" s="75">
        <v>0</v>
      </c>
      <c r="J46" s="92" t="s">
        <v>34</v>
      </c>
      <c r="K46" s="87" t="s">
        <v>35</v>
      </c>
    </row>
    <row r="47" spans="1:11" s="92" customFormat="1" ht="12.75" customHeight="1" x14ac:dyDescent="0.2">
      <c r="A47" s="87">
        <f t="shared" si="2"/>
        <v>29</v>
      </c>
      <c r="B47" s="105" t="s">
        <v>194</v>
      </c>
      <c r="C47" s="87" t="s">
        <v>43</v>
      </c>
      <c r="D47" s="90">
        <v>45382</v>
      </c>
      <c r="E47" s="92" t="s">
        <v>44</v>
      </c>
      <c r="F47" s="110">
        <v>3000000</v>
      </c>
      <c r="G47" s="74">
        <f t="shared" si="0"/>
        <v>3000000</v>
      </c>
      <c r="H47" s="75"/>
      <c r="I47" s="75">
        <v>0</v>
      </c>
      <c r="J47" s="92" t="s">
        <v>34</v>
      </c>
      <c r="K47" s="87" t="s">
        <v>35</v>
      </c>
    </row>
    <row r="48" spans="1:11" s="92" customFormat="1" ht="12.75" customHeight="1" x14ac:dyDescent="0.2">
      <c r="A48" s="87">
        <f t="shared" si="2"/>
        <v>30</v>
      </c>
      <c r="B48" s="105" t="s">
        <v>139</v>
      </c>
      <c r="C48" s="87" t="s">
        <v>43</v>
      </c>
      <c r="D48" s="90">
        <v>45382</v>
      </c>
      <c r="E48" s="92" t="s">
        <v>44</v>
      </c>
      <c r="F48" s="110">
        <v>2045645</v>
      </c>
      <c r="G48" s="74">
        <f t="shared" si="0"/>
        <v>2045645</v>
      </c>
      <c r="H48" s="75"/>
      <c r="I48" s="75">
        <v>0</v>
      </c>
      <c r="J48" s="92" t="s">
        <v>34</v>
      </c>
      <c r="K48" s="87" t="s">
        <v>35</v>
      </c>
    </row>
    <row r="49" spans="1:11" s="92" customFormat="1" ht="12.75" customHeight="1" x14ac:dyDescent="0.2">
      <c r="A49" s="87">
        <f t="shared" si="2"/>
        <v>31</v>
      </c>
      <c r="B49" s="105" t="s">
        <v>70</v>
      </c>
      <c r="C49" s="87" t="s">
        <v>43</v>
      </c>
      <c r="D49" s="90">
        <v>45382</v>
      </c>
      <c r="E49" s="92" t="s">
        <v>44</v>
      </c>
      <c r="F49" s="110">
        <v>6075000</v>
      </c>
      <c r="G49" s="74">
        <f t="shared" si="0"/>
        <v>6075000</v>
      </c>
      <c r="H49" s="75"/>
      <c r="I49" s="75">
        <v>0</v>
      </c>
      <c r="J49" s="92" t="s">
        <v>34</v>
      </c>
      <c r="K49" s="87" t="s">
        <v>35</v>
      </c>
    </row>
    <row r="50" spans="1:11" s="92" customFormat="1" ht="12.75" customHeight="1" x14ac:dyDescent="0.2">
      <c r="A50" s="87">
        <f t="shared" si="2"/>
        <v>32</v>
      </c>
      <c r="B50" s="105" t="s">
        <v>74</v>
      </c>
      <c r="C50" s="87" t="s">
        <v>43</v>
      </c>
      <c r="D50" s="90">
        <v>45382</v>
      </c>
      <c r="E50" s="92" t="s">
        <v>44</v>
      </c>
      <c r="F50" s="110">
        <v>9829637</v>
      </c>
      <c r="G50" s="74">
        <f t="shared" si="0"/>
        <v>9829637</v>
      </c>
      <c r="H50" s="75"/>
      <c r="I50" s="75">
        <v>0</v>
      </c>
      <c r="J50" s="92" t="s">
        <v>34</v>
      </c>
      <c r="K50" s="87" t="s">
        <v>35</v>
      </c>
    </row>
    <row r="51" spans="1:11" s="92" customFormat="1" ht="12.75" customHeight="1" x14ac:dyDescent="0.2">
      <c r="A51" s="87">
        <f t="shared" si="2"/>
        <v>33</v>
      </c>
      <c r="B51" s="105" t="s">
        <v>140</v>
      </c>
      <c r="C51" s="87" t="s">
        <v>43</v>
      </c>
      <c r="D51" s="90">
        <v>45382</v>
      </c>
      <c r="E51" s="92" t="s">
        <v>44</v>
      </c>
      <c r="F51" s="110">
        <v>3252312</v>
      </c>
      <c r="G51" s="74">
        <f t="shared" si="0"/>
        <v>3252312</v>
      </c>
      <c r="H51" s="75"/>
      <c r="I51" s="75">
        <v>0</v>
      </c>
      <c r="J51" s="92" t="s">
        <v>34</v>
      </c>
      <c r="K51" s="87" t="s">
        <v>35</v>
      </c>
    </row>
    <row r="52" spans="1:11" s="92" customFormat="1" ht="12.75" customHeight="1" x14ac:dyDescent="0.2">
      <c r="A52" s="87">
        <f t="shared" si="2"/>
        <v>34</v>
      </c>
      <c r="B52" s="105" t="s">
        <v>195</v>
      </c>
      <c r="C52" s="87" t="s">
        <v>43</v>
      </c>
      <c r="D52" s="90">
        <v>45382</v>
      </c>
      <c r="E52" s="92" t="s">
        <v>44</v>
      </c>
      <c r="F52" s="110">
        <v>63076000</v>
      </c>
      <c r="G52" s="74">
        <f t="shared" si="0"/>
        <v>63076000</v>
      </c>
      <c r="H52" s="75"/>
      <c r="I52" s="75">
        <v>0</v>
      </c>
      <c r="J52" s="92" t="s">
        <v>34</v>
      </c>
      <c r="K52" s="87" t="s">
        <v>35</v>
      </c>
    </row>
    <row r="53" spans="1:11" s="92" customFormat="1" ht="12.75" customHeight="1" x14ac:dyDescent="0.2">
      <c r="A53" s="87">
        <f t="shared" si="2"/>
        <v>35</v>
      </c>
      <c r="B53" s="105" t="s">
        <v>196</v>
      </c>
      <c r="C53" s="87" t="s">
        <v>43</v>
      </c>
      <c r="D53" s="90">
        <v>45382</v>
      </c>
      <c r="E53" s="92" t="s">
        <v>44</v>
      </c>
      <c r="F53" s="110">
        <v>9370000</v>
      </c>
      <c r="G53" s="74">
        <f t="shared" si="0"/>
        <v>9370000</v>
      </c>
      <c r="H53" s="75"/>
      <c r="I53" s="75">
        <v>0</v>
      </c>
      <c r="J53" s="92" t="s">
        <v>34</v>
      </c>
      <c r="K53" s="87" t="s">
        <v>35</v>
      </c>
    </row>
    <row r="54" spans="1:11" s="92" customFormat="1" ht="12.75" customHeight="1" x14ac:dyDescent="0.2">
      <c r="A54" s="87">
        <f t="shared" si="2"/>
        <v>36</v>
      </c>
      <c r="B54" s="105" t="s">
        <v>197</v>
      </c>
      <c r="C54" s="87" t="s">
        <v>43</v>
      </c>
      <c r="D54" s="90">
        <v>45382</v>
      </c>
      <c r="E54" s="92" t="s">
        <v>44</v>
      </c>
      <c r="F54" s="110">
        <v>13934800</v>
      </c>
      <c r="G54" s="74">
        <f t="shared" si="0"/>
        <v>13934800</v>
      </c>
      <c r="H54" s="75"/>
      <c r="I54" s="75">
        <v>0</v>
      </c>
      <c r="J54" s="92" t="s">
        <v>34</v>
      </c>
      <c r="K54" s="87" t="s">
        <v>35</v>
      </c>
    </row>
    <row r="55" spans="1:11" s="92" customFormat="1" ht="12.75" customHeight="1" x14ac:dyDescent="0.2">
      <c r="A55" s="87">
        <f t="shared" si="2"/>
        <v>37</v>
      </c>
      <c r="B55" s="105" t="s">
        <v>199</v>
      </c>
      <c r="C55" s="87" t="s">
        <v>43</v>
      </c>
      <c r="D55" s="90">
        <v>45382</v>
      </c>
      <c r="E55" s="92" t="s">
        <v>44</v>
      </c>
      <c r="F55" s="110">
        <v>9890000</v>
      </c>
      <c r="G55" s="74">
        <f t="shared" si="0"/>
        <v>9890000</v>
      </c>
      <c r="H55" s="75"/>
      <c r="I55" s="75">
        <v>0</v>
      </c>
      <c r="J55" s="92" t="s">
        <v>34</v>
      </c>
      <c r="K55" s="87" t="s">
        <v>35</v>
      </c>
    </row>
    <row r="56" spans="1:11" s="92" customFormat="1" ht="12.75" customHeight="1" x14ac:dyDescent="0.2">
      <c r="A56" s="87">
        <f t="shared" si="2"/>
        <v>38</v>
      </c>
      <c r="B56" s="105" t="s">
        <v>200</v>
      </c>
      <c r="C56" s="87" t="s">
        <v>43</v>
      </c>
      <c r="D56" s="90">
        <v>45382</v>
      </c>
      <c r="E56" s="92" t="s">
        <v>44</v>
      </c>
      <c r="F56" s="110">
        <v>18076551</v>
      </c>
      <c r="G56" s="74">
        <f t="shared" si="0"/>
        <v>18076551</v>
      </c>
      <c r="H56" s="75"/>
      <c r="I56" s="75">
        <v>0</v>
      </c>
      <c r="J56" s="92" t="s">
        <v>34</v>
      </c>
      <c r="K56" s="87" t="s">
        <v>35</v>
      </c>
    </row>
    <row r="57" spans="1:11" s="92" customFormat="1" ht="12.75" customHeight="1" x14ac:dyDescent="0.2">
      <c r="A57" s="87">
        <f t="shared" si="2"/>
        <v>39</v>
      </c>
      <c r="B57" s="105" t="s">
        <v>124</v>
      </c>
      <c r="C57" s="87" t="s">
        <v>43</v>
      </c>
      <c r="D57" s="90">
        <v>45382</v>
      </c>
      <c r="E57" s="92" t="s">
        <v>44</v>
      </c>
      <c r="F57" s="110">
        <v>2362500</v>
      </c>
      <c r="G57" s="74">
        <f t="shared" si="0"/>
        <v>2362500</v>
      </c>
      <c r="H57" s="75"/>
      <c r="I57" s="75">
        <v>0</v>
      </c>
      <c r="J57" s="92" t="s">
        <v>34</v>
      </c>
      <c r="K57" s="87" t="s">
        <v>35</v>
      </c>
    </row>
    <row r="58" spans="1:11" s="92" customFormat="1" ht="12.75" customHeight="1" x14ac:dyDescent="0.2">
      <c r="A58" s="87">
        <f t="shared" si="2"/>
        <v>40</v>
      </c>
      <c r="B58" s="105" t="s">
        <v>125</v>
      </c>
      <c r="C58" s="87" t="s">
        <v>43</v>
      </c>
      <c r="D58" s="90">
        <v>45382</v>
      </c>
      <c r="E58" s="92" t="s">
        <v>44</v>
      </c>
      <c r="F58" s="110">
        <v>3000000</v>
      </c>
      <c r="G58" s="74">
        <f t="shared" ref="G58:G66" si="4">+F58</f>
        <v>3000000</v>
      </c>
      <c r="H58" s="75"/>
      <c r="I58" s="75">
        <v>0</v>
      </c>
      <c r="J58" s="92" t="s">
        <v>34</v>
      </c>
      <c r="K58" s="87" t="s">
        <v>35</v>
      </c>
    </row>
    <row r="59" spans="1:11" s="92" customFormat="1" ht="12.75" customHeight="1" x14ac:dyDescent="0.2">
      <c r="A59" s="87">
        <f t="shared" si="2"/>
        <v>41</v>
      </c>
      <c r="B59" s="105" t="s">
        <v>201</v>
      </c>
      <c r="C59" s="87" t="s">
        <v>43</v>
      </c>
      <c r="D59" s="90">
        <v>45382</v>
      </c>
      <c r="E59" s="92" t="s">
        <v>44</v>
      </c>
      <c r="F59" s="110">
        <v>18370000</v>
      </c>
      <c r="G59" s="74">
        <f t="shared" si="4"/>
        <v>18370000</v>
      </c>
      <c r="H59" s="75"/>
      <c r="I59" s="75">
        <v>0</v>
      </c>
      <c r="J59" s="92" t="s">
        <v>34</v>
      </c>
      <c r="K59" s="87" t="s">
        <v>35</v>
      </c>
    </row>
    <row r="60" spans="1:11" s="92" customFormat="1" ht="12.75" customHeight="1" x14ac:dyDescent="0.2">
      <c r="A60" s="87">
        <f t="shared" si="2"/>
        <v>42</v>
      </c>
      <c r="B60" s="105" t="s">
        <v>198</v>
      </c>
      <c r="C60" s="87" t="s">
        <v>43</v>
      </c>
      <c r="D60" s="90">
        <v>45382</v>
      </c>
      <c r="E60" s="92" t="s">
        <v>44</v>
      </c>
      <c r="F60" s="110">
        <v>122940000</v>
      </c>
      <c r="G60" s="74">
        <f t="shared" si="4"/>
        <v>122940000</v>
      </c>
      <c r="H60" s="75"/>
      <c r="I60" s="75">
        <v>0</v>
      </c>
      <c r="J60" s="92" t="s">
        <v>34</v>
      </c>
      <c r="K60" s="87" t="s">
        <v>35</v>
      </c>
    </row>
    <row r="61" spans="1:11" s="92" customFormat="1" ht="12.75" customHeight="1" x14ac:dyDescent="0.2">
      <c r="A61" s="87">
        <f t="shared" si="2"/>
        <v>43</v>
      </c>
      <c r="B61" s="105" t="s">
        <v>202</v>
      </c>
      <c r="C61" s="87" t="s">
        <v>43</v>
      </c>
      <c r="D61" s="90">
        <v>45382</v>
      </c>
      <c r="E61" s="92" t="s">
        <v>44</v>
      </c>
      <c r="F61" s="110">
        <v>1098000</v>
      </c>
      <c r="G61" s="74">
        <f t="shared" si="4"/>
        <v>1098000</v>
      </c>
      <c r="H61" s="75"/>
      <c r="I61" s="75">
        <v>0</v>
      </c>
      <c r="J61" s="92" t="s">
        <v>34</v>
      </c>
      <c r="K61" s="87" t="s">
        <v>35</v>
      </c>
    </row>
    <row r="62" spans="1:11" s="92" customFormat="1" ht="12.75" customHeight="1" x14ac:dyDescent="0.2">
      <c r="A62" s="87">
        <f t="shared" si="2"/>
        <v>44</v>
      </c>
      <c r="B62" s="105" t="s">
        <v>203</v>
      </c>
      <c r="C62" s="87" t="s">
        <v>43</v>
      </c>
      <c r="D62" s="90">
        <v>45382</v>
      </c>
      <c r="E62" s="92" t="s">
        <v>44</v>
      </c>
      <c r="F62" s="110">
        <v>700000</v>
      </c>
      <c r="G62" s="74">
        <f t="shared" si="4"/>
        <v>700000</v>
      </c>
      <c r="H62" s="75"/>
      <c r="I62" s="75">
        <v>0</v>
      </c>
      <c r="J62" s="92" t="s">
        <v>34</v>
      </c>
      <c r="K62" s="87" t="s">
        <v>35</v>
      </c>
    </row>
    <row r="63" spans="1:11" s="92" customFormat="1" ht="12.75" customHeight="1" x14ac:dyDescent="0.2">
      <c r="A63" s="87">
        <f t="shared" si="2"/>
        <v>45</v>
      </c>
      <c r="B63" s="105" t="s">
        <v>204</v>
      </c>
      <c r="C63" s="87" t="s">
        <v>43</v>
      </c>
      <c r="D63" s="90">
        <v>45382</v>
      </c>
      <c r="E63" s="92" t="s">
        <v>44</v>
      </c>
      <c r="F63" s="110">
        <v>770000</v>
      </c>
      <c r="G63" s="74">
        <f t="shared" si="4"/>
        <v>770000</v>
      </c>
      <c r="H63" s="75"/>
      <c r="I63" s="75">
        <v>0</v>
      </c>
      <c r="J63" s="92" t="s">
        <v>34</v>
      </c>
      <c r="K63" s="87" t="s">
        <v>35</v>
      </c>
    </row>
    <row r="64" spans="1:11" s="92" customFormat="1" ht="12.75" customHeight="1" x14ac:dyDescent="0.2">
      <c r="A64" s="87">
        <f t="shared" si="2"/>
        <v>46</v>
      </c>
      <c r="B64" s="105" t="s">
        <v>205</v>
      </c>
      <c r="C64" s="87" t="s">
        <v>43</v>
      </c>
      <c r="D64" s="90">
        <v>45382</v>
      </c>
      <c r="E64" s="92" t="s">
        <v>44</v>
      </c>
      <c r="F64" s="110">
        <v>400400</v>
      </c>
      <c r="G64" s="74">
        <f t="shared" si="4"/>
        <v>400400</v>
      </c>
      <c r="H64" s="75"/>
      <c r="I64" s="75">
        <v>0</v>
      </c>
      <c r="J64" s="92" t="s">
        <v>34</v>
      </c>
      <c r="K64" s="87" t="s">
        <v>35</v>
      </c>
    </row>
    <row r="65" spans="1:11" s="92" customFormat="1" ht="12.75" customHeight="1" x14ac:dyDescent="0.2">
      <c r="A65" s="87">
        <f t="shared" si="2"/>
        <v>47</v>
      </c>
      <c r="B65" s="105" t="s">
        <v>206</v>
      </c>
      <c r="C65" s="87" t="s">
        <v>43</v>
      </c>
      <c r="D65" s="90">
        <v>45382</v>
      </c>
      <c r="E65" s="92" t="s">
        <v>44</v>
      </c>
      <c r="F65" s="110">
        <v>1268575</v>
      </c>
      <c r="G65" s="74">
        <f t="shared" si="4"/>
        <v>1268575</v>
      </c>
      <c r="H65" s="75"/>
      <c r="I65" s="75">
        <v>0</v>
      </c>
      <c r="J65" s="92" t="s">
        <v>34</v>
      </c>
      <c r="K65" s="87" t="s">
        <v>35</v>
      </c>
    </row>
    <row r="66" spans="1:11" s="92" customFormat="1" ht="12.75" customHeight="1" x14ac:dyDescent="0.2">
      <c r="A66" s="87">
        <f t="shared" si="2"/>
        <v>48</v>
      </c>
      <c r="B66" s="105" t="s">
        <v>207</v>
      </c>
      <c r="C66" s="87" t="s">
        <v>43</v>
      </c>
      <c r="D66" s="90">
        <v>45382</v>
      </c>
      <c r="E66" s="92" t="s">
        <v>44</v>
      </c>
      <c r="F66" s="110">
        <v>2538818</v>
      </c>
      <c r="G66" s="74">
        <f t="shared" si="4"/>
        <v>2538818</v>
      </c>
      <c r="H66" s="75"/>
      <c r="I66" s="75">
        <v>0</v>
      </c>
      <c r="J66" s="92" t="s">
        <v>34</v>
      </c>
      <c r="K66" s="87" t="s">
        <v>35</v>
      </c>
    </row>
    <row r="67" spans="1:11" s="92" customFormat="1" ht="12.75" customHeight="1" x14ac:dyDescent="0.2">
      <c r="A67" s="87">
        <f t="shared" si="2"/>
        <v>49</v>
      </c>
      <c r="B67" s="105" t="s">
        <v>142</v>
      </c>
      <c r="C67" s="87" t="s">
        <v>43</v>
      </c>
      <c r="D67" s="90">
        <v>45382</v>
      </c>
      <c r="E67" s="92" t="s">
        <v>44</v>
      </c>
      <c r="F67" s="110">
        <v>661670</v>
      </c>
      <c r="G67" s="74">
        <f t="shared" ref="G67:G73" si="5">+F67</f>
        <v>661670</v>
      </c>
      <c r="H67" s="75"/>
      <c r="I67" s="75">
        <v>0</v>
      </c>
      <c r="J67" s="92" t="s">
        <v>34</v>
      </c>
      <c r="K67" s="87" t="s">
        <v>35</v>
      </c>
    </row>
    <row r="68" spans="1:11" s="92" customFormat="1" ht="12.75" customHeight="1" x14ac:dyDescent="0.2">
      <c r="A68" s="87">
        <f t="shared" si="2"/>
        <v>50</v>
      </c>
      <c r="B68" s="105" t="s">
        <v>126</v>
      </c>
      <c r="C68" s="87" t="s">
        <v>43</v>
      </c>
      <c r="D68" s="90">
        <v>45382</v>
      </c>
      <c r="E68" s="92" t="s">
        <v>44</v>
      </c>
      <c r="F68" s="110">
        <v>15922500</v>
      </c>
      <c r="G68" s="74">
        <f t="shared" si="5"/>
        <v>15922500</v>
      </c>
      <c r="H68" s="75"/>
      <c r="I68" s="75">
        <v>0</v>
      </c>
      <c r="J68" s="92" t="s">
        <v>34</v>
      </c>
      <c r="K68" s="87" t="s">
        <v>35</v>
      </c>
    </row>
    <row r="69" spans="1:11" s="92" customFormat="1" ht="12.75" customHeight="1" x14ac:dyDescent="0.2">
      <c r="A69" s="87">
        <f t="shared" si="2"/>
        <v>51</v>
      </c>
      <c r="B69" s="105" t="s">
        <v>208</v>
      </c>
      <c r="C69" s="87" t="s">
        <v>43</v>
      </c>
      <c r="D69" s="90">
        <v>45382</v>
      </c>
      <c r="E69" s="92" t="s">
        <v>44</v>
      </c>
      <c r="F69" s="110">
        <v>21329753</v>
      </c>
      <c r="G69" s="74">
        <f t="shared" si="5"/>
        <v>21329753</v>
      </c>
      <c r="H69" s="75"/>
      <c r="I69" s="75">
        <v>0</v>
      </c>
      <c r="J69" s="92" t="s">
        <v>34</v>
      </c>
      <c r="K69" s="87" t="s">
        <v>35</v>
      </c>
    </row>
    <row r="70" spans="1:11" s="92" customFormat="1" ht="12.75" customHeight="1" x14ac:dyDescent="0.2">
      <c r="A70" s="87">
        <f t="shared" si="2"/>
        <v>52</v>
      </c>
      <c r="B70" s="105" t="s">
        <v>127</v>
      </c>
      <c r="C70" s="87" t="s">
        <v>43</v>
      </c>
      <c r="D70" s="90">
        <v>45382</v>
      </c>
      <c r="E70" s="92" t="s">
        <v>44</v>
      </c>
      <c r="F70" s="110">
        <v>13461350</v>
      </c>
      <c r="G70" s="74">
        <f t="shared" si="5"/>
        <v>13461350</v>
      </c>
      <c r="H70" s="75"/>
      <c r="I70" s="75">
        <v>0</v>
      </c>
      <c r="J70" s="92" t="s">
        <v>34</v>
      </c>
      <c r="K70" s="87" t="s">
        <v>35</v>
      </c>
    </row>
    <row r="71" spans="1:11" s="92" customFormat="1" ht="12.75" customHeight="1" x14ac:dyDescent="0.2">
      <c r="A71" s="87">
        <f t="shared" si="2"/>
        <v>53</v>
      </c>
      <c r="B71" s="105" t="s">
        <v>209</v>
      </c>
      <c r="C71" s="87" t="s">
        <v>43</v>
      </c>
      <c r="D71" s="90">
        <v>45382</v>
      </c>
      <c r="E71" s="92" t="s">
        <v>44</v>
      </c>
      <c r="F71" s="110">
        <v>300000</v>
      </c>
      <c r="G71" s="74">
        <f t="shared" si="5"/>
        <v>300000</v>
      </c>
      <c r="H71" s="75"/>
      <c r="I71" s="75">
        <v>0</v>
      </c>
      <c r="J71" s="92" t="s">
        <v>34</v>
      </c>
      <c r="K71" s="87" t="s">
        <v>35</v>
      </c>
    </row>
    <row r="72" spans="1:11" s="92" customFormat="1" ht="12.75" customHeight="1" x14ac:dyDescent="0.2">
      <c r="A72" s="87">
        <f t="shared" si="2"/>
        <v>54</v>
      </c>
      <c r="B72" s="105" t="s">
        <v>210</v>
      </c>
      <c r="C72" s="87" t="s">
        <v>43</v>
      </c>
      <c r="D72" s="90">
        <v>45382</v>
      </c>
      <c r="E72" s="92" t="s">
        <v>44</v>
      </c>
      <c r="F72" s="110">
        <v>1169000</v>
      </c>
      <c r="G72" s="74">
        <f t="shared" si="5"/>
        <v>1169000</v>
      </c>
      <c r="H72" s="75"/>
      <c r="I72" s="75">
        <v>0</v>
      </c>
      <c r="J72" s="92" t="s">
        <v>34</v>
      </c>
      <c r="K72" s="87" t="s">
        <v>35</v>
      </c>
    </row>
    <row r="73" spans="1:11" s="92" customFormat="1" ht="12.75" customHeight="1" x14ac:dyDescent="0.2">
      <c r="A73" s="87">
        <f t="shared" si="2"/>
        <v>55</v>
      </c>
      <c r="B73" s="105" t="s">
        <v>143</v>
      </c>
      <c r="C73" s="87" t="s">
        <v>43</v>
      </c>
      <c r="D73" s="90">
        <v>45382</v>
      </c>
      <c r="E73" s="92" t="s">
        <v>44</v>
      </c>
      <c r="F73" s="110">
        <v>1805760</v>
      </c>
      <c r="G73" s="74">
        <f t="shared" si="5"/>
        <v>1805760</v>
      </c>
      <c r="H73" s="75"/>
      <c r="I73" s="75">
        <v>0</v>
      </c>
      <c r="J73" s="92" t="s">
        <v>34</v>
      </c>
      <c r="K73" s="87" t="s">
        <v>35</v>
      </c>
    </row>
    <row r="74" spans="1:11" s="92" customFormat="1" ht="12.75" customHeight="1" x14ac:dyDescent="0.2">
      <c r="A74" s="87">
        <f t="shared" si="2"/>
        <v>56</v>
      </c>
      <c r="B74" s="111" t="s">
        <v>141</v>
      </c>
      <c r="C74" s="87" t="s">
        <v>43</v>
      </c>
      <c r="D74" s="90">
        <v>45382</v>
      </c>
      <c r="E74" s="92" t="s">
        <v>44</v>
      </c>
      <c r="F74" s="110">
        <v>30385036.960000001</v>
      </c>
      <c r="G74" s="74">
        <f t="shared" ref="G74" si="6">+F74</f>
        <v>30385036.960000001</v>
      </c>
      <c r="H74" s="75"/>
      <c r="I74" s="75">
        <v>0</v>
      </c>
      <c r="J74" s="92" t="s">
        <v>34</v>
      </c>
      <c r="K74" s="87" t="s">
        <v>35</v>
      </c>
    </row>
    <row r="75" spans="1:11" s="92" customFormat="1" ht="12.75" customHeight="1" x14ac:dyDescent="0.2">
      <c r="A75" s="87">
        <f>+A74+1</f>
        <v>57</v>
      </c>
      <c r="B75" s="105" t="s">
        <v>167</v>
      </c>
      <c r="C75" s="87" t="s">
        <v>43</v>
      </c>
      <c r="D75" s="90">
        <v>45382</v>
      </c>
      <c r="E75" s="92" t="s">
        <v>44</v>
      </c>
      <c r="F75" s="110">
        <f>+I75*C13</f>
        <v>114973547.92</v>
      </c>
      <c r="G75" s="74">
        <f>+F75</f>
        <v>114973547.92</v>
      </c>
      <c r="H75" s="75"/>
      <c r="I75" s="75">
        <v>15512</v>
      </c>
      <c r="J75" s="92" t="s">
        <v>34</v>
      </c>
      <c r="K75" s="87" t="s">
        <v>35</v>
      </c>
    </row>
    <row r="76" spans="1:11" s="92" customFormat="1" ht="12.75" customHeight="1" x14ac:dyDescent="0.2">
      <c r="A76" s="87">
        <f t="shared" si="2"/>
        <v>58</v>
      </c>
      <c r="B76" s="105" t="s">
        <v>168</v>
      </c>
      <c r="C76" s="87" t="s">
        <v>43</v>
      </c>
      <c r="D76" s="90">
        <v>45382</v>
      </c>
      <c r="E76" s="92" t="s">
        <v>44</v>
      </c>
      <c r="F76" s="110">
        <f>+I76*C13</f>
        <v>292622206.80000001</v>
      </c>
      <c r="G76" s="74">
        <f t="shared" si="0"/>
        <v>292622206.80000001</v>
      </c>
      <c r="H76" s="75"/>
      <c r="I76" s="75">
        <v>39480</v>
      </c>
      <c r="J76" s="92" t="s">
        <v>34</v>
      </c>
      <c r="K76" s="87" t="s">
        <v>35</v>
      </c>
    </row>
    <row r="77" spans="1:11" s="92" customFormat="1" ht="12.75" customHeight="1" x14ac:dyDescent="0.2">
      <c r="A77" s="87">
        <f t="shared" si="2"/>
        <v>59</v>
      </c>
      <c r="B77" s="105" t="s">
        <v>76</v>
      </c>
      <c r="C77" s="87" t="s">
        <v>43</v>
      </c>
      <c r="D77" s="90">
        <v>45382</v>
      </c>
      <c r="E77" s="92" t="s">
        <v>44</v>
      </c>
      <c r="F77" s="110">
        <f>+I77*C13</f>
        <v>20393573.888599999</v>
      </c>
      <c r="G77" s="74">
        <f>+F77</f>
        <v>20393573.888599999</v>
      </c>
      <c r="H77" s="75"/>
      <c r="I77" s="75">
        <v>2751.46</v>
      </c>
      <c r="J77" s="92" t="s">
        <v>34</v>
      </c>
      <c r="K77" s="87" t="s">
        <v>35</v>
      </c>
    </row>
    <row r="78" spans="1:11" s="92" customFormat="1" ht="12.75" customHeight="1" x14ac:dyDescent="0.2">
      <c r="A78" s="87">
        <f t="shared" si="2"/>
        <v>60</v>
      </c>
      <c r="B78" s="105" t="s">
        <v>169</v>
      </c>
      <c r="C78" s="87" t="s">
        <v>43</v>
      </c>
      <c r="D78" s="90">
        <v>45382</v>
      </c>
      <c r="E78" s="92" t="s">
        <v>44</v>
      </c>
      <c r="F78" s="110">
        <f>+I78*C13</f>
        <v>27584979.566100001</v>
      </c>
      <c r="G78" s="74">
        <f t="shared" si="0"/>
        <v>27584979.566100001</v>
      </c>
      <c r="H78" s="75"/>
      <c r="I78" s="75">
        <v>3721.71</v>
      </c>
      <c r="J78" s="92" t="s">
        <v>34</v>
      </c>
      <c r="K78" s="87" t="s">
        <v>35</v>
      </c>
    </row>
    <row r="79" spans="1:11" s="92" customFormat="1" ht="12.75" customHeight="1" x14ac:dyDescent="0.2">
      <c r="A79" s="87">
        <f t="shared" si="2"/>
        <v>61</v>
      </c>
      <c r="B79" s="105" t="s">
        <v>170</v>
      </c>
      <c r="C79" s="87" t="s">
        <v>43</v>
      </c>
      <c r="D79" s="90">
        <v>45382</v>
      </c>
      <c r="E79" s="92" t="s">
        <v>44</v>
      </c>
      <c r="F79" s="110">
        <f>+I79*C13</f>
        <v>90486969.091199994</v>
      </c>
      <c r="G79" s="74">
        <f t="shared" si="0"/>
        <v>90486969.091199994</v>
      </c>
      <c r="H79" s="75"/>
      <c r="I79" s="75">
        <v>12208.32</v>
      </c>
      <c r="J79" s="92" t="s">
        <v>34</v>
      </c>
      <c r="K79" s="87" t="s">
        <v>35</v>
      </c>
    </row>
    <row r="80" spans="1:11" s="92" customFormat="1" ht="12.75" customHeight="1" x14ac:dyDescent="0.2">
      <c r="A80" s="87">
        <f t="shared" si="2"/>
        <v>62</v>
      </c>
      <c r="B80" s="105" t="s">
        <v>171</v>
      </c>
      <c r="C80" s="87" t="s">
        <v>43</v>
      </c>
      <c r="D80" s="90">
        <v>45382</v>
      </c>
      <c r="E80" s="92" t="s">
        <v>44</v>
      </c>
      <c r="F80" s="110">
        <f>+I80*C13</f>
        <v>5680858.4194999998</v>
      </c>
      <c r="G80" s="74">
        <f t="shared" si="0"/>
        <v>5680858.4194999998</v>
      </c>
      <c r="H80" s="75"/>
      <c r="I80" s="75">
        <v>766.45</v>
      </c>
      <c r="J80" s="92" t="s">
        <v>34</v>
      </c>
      <c r="K80" s="87" t="s">
        <v>35</v>
      </c>
    </row>
    <row r="81" spans="1:11" s="92" customFormat="1" ht="12.75" customHeight="1" x14ac:dyDescent="0.2">
      <c r="A81" s="87">
        <f t="shared" si="2"/>
        <v>63</v>
      </c>
      <c r="B81" s="105" t="s">
        <v>172</v>
      </c>
      <c r="C81" s="87" t="s">
        <v>43</v>
      </c>
      <c r="D81" s="90">
        <v>45382</v>
      </c>
      <c r="E81" s="92" t="s">
        <v>44</v>
      </c>
      <c r="F81" s="110">
        <f>+I81*C13</f>
        <v>89207599.306099996</v>
      </c>
      <c r="G81" s="74">
        <f t="shared" si="0"/>
        <v>89207599.306099996</v>
      </c>
      <c r="H81" s="75"/>
      <c r="I81" s="75">
        <v>12035.71</v>
      </c>
      <c r="J81" s="92" t="s">
        <v>34</v>
      </c>
      <c r="K81" s="87" t="s">
        <v>35</v>
      </c>
    </row>
    <row r="82" spans="1:11" s="92" customFormat="1" ht="12.75" customHeight="1" x14ac:dyDescent="0.2">
      <c r="A82" s="87">
        <f t="shared" si="2"/>
        <v>64</v>
      </c>
      <c r="B82" s="105" t="s">
        <v>144</v>
      </c>
      <c r="C82" s="87" t="s">
        <v>43</v>
      </c>
      <c r="D82" s="90">
        <v>45382</v>
      </c>
      <c r="E82" s="92" t="s">
        <v>44</v>
      </c>
      <c r="F82" s="110">
        <f>+I82*C$13</f>
        <v>35488225.079999998</v>
      </c>
      <c r="G82" s="74">
        <f t="shared" si="0"/>
        <v>35488225.079999998</v>
      </c>
      <c r="H82" s="75"/>
      <c r="I82" s="75">
        <v>4788</v>
      </c>
      <c r="J82" s="92" t="s">
        <v>34</v>
      </c>
      <c r="K82" s="87" t="s">
        <v>35</v>
      </c>
    </row>
    <row r="83" spans="1:11" s="92" customFormat="1" ht="12.75" customHeight="1" x14ac:dyDescent="0.2">
      <c r="A83" s="87">
        <f t="shared" si="2"/>
        <v>65</v>
      </c>
      <c r="B83" s="105" t="s">
        <v>173</v>
      </c>
      <c r="C83" s="87" t="s">
        <v>43</v>
      </c>
      <c r="D83" s="90">
        <v>45382</v>
      </c>
      <c r="E83" s="92" t="s">
        <v>44</v>
      </c>
      <c r="F83" s="110">
        <f t="shared" ref="F83" si="7">+I83*C$13</f>
        <v>106489949.8531</v>
      </c>
      <c r="G83" s="74">
        <f t="shared" ref="G83" si="8">+F83</f>
        <v>106489949.8531</v>
      </c>
      <c r="H83" s="75"/>
      <c r="I83" s="75">
        <v>14367.41</v>
      </c>
      <c r="J83" s="92" t="s">
        <v>34</v>
      </c>
      <c r="K83" s="87" t="s">
        <v>35</v>
      </c>
    </row>
    <row r="84" spans="1:11" s="92" customFormat="1" ht="12.75" customHeight="1" x14ac:dyDescent="0.2">
      <c r="A84" s="87">
        <f t="shared" si="2"/>
        <v>66</v>
      </c>
      <c r="B84" s="105" t="s">
        <v>174</v>
      </c>
      <c r="C84" s="87" t="s">
        <v>43</v>
      </c>
      <c r="D84" s="90">
        <v>45382</v>
      </c>
      <c r="E84" s="92" t="s">
        <v>44</v>
      </c>
      <c r="F84" s="110">
        <f t="shared" ref="F84:F86" si="9">+I84*C$13</f>
        <v>1482382</v>
      </c>
      <c r="G84" s="74">
        <f t="shared" ref="G84:G86" si="10">+F84</f>
        <v>1482382</v>
      </c>
      <c r="H84" s="75"/>
      <c r="I84" s="75">
        <v>200</v>
      </c>
      <c r="J84" s="92" t="s">
        <v>34</v>
      </c>
      <c r="K84" s="87" t="s">
        <v>35</v>
      </c>
    </row>
    <row r="85" spans="1:11" s="92" customFormat="1" ht="12.75" customHeight="1" x14ac:dyDescent="0.2">
      <c r="A85" s="87">
        <f t="shared" si="2"/>
        <v>67</v>
      </c>
      <c r="B85" s="105" t="s">
        <v>121</v>
      </c>
      <c r="C85" s="87" t="s">
        <v>43</v>
      </c>
      <c r="D85" s="90">
        <v>45382</v>
      </c>
      <c r="E85" s="92" t="s">
        <v>44</v>
      </c>
      <c r="F85" s="110">
        <f t="shared" si="9"/>
        <v>12637306.549999999</v>
      </c>
      <c r="G85" s="74">
        <f t="shared" si="10"/>
        <v>12637306.549999999</v>
      </c>
      <c r="H85" s="75"/>
      <c r="I85" s="75">
        <v>1705</v>
      </c>
      <c r="J85" s="92" t="s">
        <v>34</v>
      </c>
      <c r="K85" s="87" t="s">
        <v>35</v>
      </c>
    </row>
    <row r="86" spans="1:11" s="92" customFormat="1" ht="12.75" customHeight="1" x14ac:dyDescent="0.2">
      <c r="A86" s="87">
        <f t="shared" si="2"/>
        <v>68</v>
      </c>
      <c r="B86" s="105" t="s">
        <v>120</v>
      </c>
      <c r="C86" s="87" t="s">
        <v>43</v>
      </c>
      <c r="D86" s="90">
        <v>45382</v>
      </c>
      <c r="E86" s="92" t="s">
        <v>44</v>
      </c>
      <c r="F86" s="110">
        <f t="shared" si="9"/>
        <v>3750426.46</v>
      </c>
      <c r="G86" s="74">
        <f t="shared" si="10"/>
        <v>3750426.46</v>
      </c>
      <c r="H86" s="75"/>
      <c r="I86" s="75">
        <v>506</v>
      </c>
      <c r="J86" s="92" t="s">
        <v>34</v>
      </c>
      <c r="K86" s="87" t="s">
        <v>35</v>
      </c>
    </row>
    <row r="87" spans="1:11" s="92" customFormat="1" ht="12.75" customHeight="1" x14ac:dyDescent="0.2">
      <c r="A87" s="87">
        <f t="shared" si="2"/>
        <v>69</v>
      </c>
      <c r="B87" s="105" t="s">
        <v>175</v>
      </c>
      <c r="C87" s="87" t="s">
        <v>43</v>
      </c>
      <c r="D87" s="90">
        <v>45382</v>
      </c>
      <c r="E87" s="92" t="s">
        <v>44</v>
      </c>
      <c r="F87" s="110">
        <f t="shared" ref="F87" si="11">+I87*C$13</f>
        <v>19337969.6664</v>
      </c>
      <c r="G87" s="74">
        <f t="shared" ref="G87" si="12">+F87</f>
        <v>19337969.6664</v>
      </c>
      <c r="H87" s="75"/>
      <c r="I87" s="75">
        <v>2609.04</v>
      </c>
      <c r="J87" s="92" t="s">
        <v>34</v>
      </c>
      <c r="K87" s="87" t="s">
        <v>35</v>
      </c>
    </row>
    <row r="88" spans="1:11" s="92" customFormat="1" ht="12.75" customHeight="1" x14ac:dyDescent="0.2">
      <c r="A88" s="87">
        <f t="shared" si="2"/>
        <v>70</v>
      </c>
      <c r="B88" s="105" t="s">
        <v>145</v>
      </c>
      <c r="C88" s="87" t="s">
        <v>75</v>
      </c>
      <c r="D88" s="90">
        <v>45382</v>
      </c>
      <c r="E88" s="92" t="s">
        <v>44</v>
      </c>
      <c r="F88" s="110">
        <f>+I88*C13</f>
        <v>73492793.605000004</v>
      </c>
      <c r="G88" s="74">
        <f>+F88</f>
        <v>73492793.605000004</v>
      </c>
      <c r="H88" s="75"/>
      <c r="I88" s="75">
        <v>9915.5</v>
      </c>
      <c r="J88" s="92" t="s">
        <v>34</v>
      </c>
      <c r="K88" s="87" t="s">
        <v>35</v>
      </c>
    </row>
    <row r="89" spans="1:11" s="92" customFormat="1" ht="12.75" customHeight="1" x14ac:dyDescent="0.2">
      <c r="A89" s="87">
        <f t="shared" si="2"/>
        <v>71</v>
      </c>
      <c r="B89" s="105" t="s">
        <v>158</v>
      </c>
      <c r="C89" s="87" t="s">
        <v>75</v>
      </c>
      <c r="D89" s="90">
        <v>45382</v>
      </c>
      <c r="E89" s="92" t="s">
        <v>44</v>
      </c>
      <c r="F89" s="110">
        <f>+I89*C13</f>
        <v>1600972.56</v>
      </c>
      <c r="G89" s="74">
        <f t="shared" ref="G89:G100" si="13">+F89</f>
        <v>1600972.56</v>
      </c>
      <c r="H89" s="75"/>
      <c r="I89" s="75">
        <v>216</v>
      </c>
      <c r="J89" s="92" t="s">
        <v>34</v>
      </c>
      <c r="K89" s="87" t="s">
        <v>35</v>
      </c>
    </row>
    <row r="90" spans="1:11" s="92" customFormat="1" ht="12.75" customHeight="1" x14ac:dyDescent="0.2">
      <c r="A90" s="87">
        <f t="shared" si="2"/>
        <v>72</v>
      </c>
      <c r="B90" s="105" t="s">
        <v>80</v>
      </c>
      <c r="C90" s="87" t="s">
        <v>75</v>
      </c>
      <c r="D90" s="90">
        <v>45382</v>
      </c>
      <c r="E90" s="92" t="s">
        <v>44</v>
      </c>
      <c r="F90" s="110">
        <f>+I90*C13</f>
        <v>224738746.683</v>
      </c>
      <c r="G90" s="74">
        <f t="shared" si="13"/>
        <v>224738746.683</v>
      </c>
      <c r="H90" s="75"/>
      <c r="I90" s="75">
        <v>30321.3</v>
      </c>
      <c r="J90" s="92" t="s">
        <v>34</v>
      </c>
      <c r="K90" s="87" t="s">
        <v>35</v>
      </c>
    </row>
    <row r="91" spans="1:11" s="92" customFormat="1" ht="12.75" customHeight="1" x14ac:dyDescent="0.2">
      <c r="A91" s="87">
        <f t="shared" si="2"/>
        <v>73</v>
      </c>
      <c r="B91" s="105" t="s">
        <v>146</v>
      </c>
      <c r="C91" s="87" t="s">
        <v>75</v>
      </c>
      <c r="D91" s="90">
        <v>45382</v>
      </c>
      <c r="E91" s="92" t="s">
        <v>44</v>
      </c>
      <c r="F91" s="110">
        <f>+I91*C13</f>
        <v>40663591.237499997</v>
      </c>
      <c r="G91" s="74">
        <f t="shared" si="13"/>
        <v>40663591.237499997</v>
      </c>
      <c r="H91" s="75"/>
      <c r="I91" s="75">
        <v>5486.25</v>
      </c>
      <c r="J91" s="92" t="s">
        <v>34</v>
      </c>
      <c r="K91" s="87" t="s">
        <v>35</v>
      </c>
    </row>
    <row r="92" spans="1:11" s="92" customFormat="1" ht="12.75" customHeight="1" x14ac:dyDescent="0.2">
      <c r="A92" s="87">
        <f t="shared" si="2"/>
        <v>74</v>
      </c>
      <c r="B92" s="105" t="s">
        <v>147</v>
      </c>
      <c r="C92" s="87" t="s">
        <v>75</v>
      </c>
      <c r="D92" s="90">
        <v>45382</v>
      </c>
      <c r="E92" s="92" t="s">
        <v>44</v>
      </c>
      <c r="F92" s="110">
        <f>+I92*C13</f>
        <v>11280927.02</v>
      </c>
      <c r="G92" s="74">
        <f t="shared" si="13"/>
        <v>11280927.02</v>
      </c>
      <c r="H92" s="75"/>
      <c r="I92" s="75">
        <v>1522</v>
      </c>
      <c r="J92" s="92" t="s">
        <v>34</v>
      </c>
      <c r="K92" s="87" t="s">
        <v>35</v>
      </c>
    </row>
    <row r="93" spans="1:11" s="92" customFormat="1" ht="12.75" customHeight="1" x14ac:dyDescent="0.2">
      <c r="A93" s="87">
        <f t="shared" si="2"/>
        <v>75</v>
      </c>
      <c r="B93" s="105" t="s">
        <v>159</v>
      </c>
      <c r="C93" s="87" t="s">
        <v>75</v>
      </c>
      <c r="D93" s="90">
        <v>45382</v>
      </c>
      <c r="E93" s="92" t="s">
        <v>44</v>
      </c>
      <c r="F93" s="110">
        <f>+I93*C13</f>
        <v>29588344.719999999</v>
      </c>
      <c r="G93" s="74">
        <f t="shared" si="13"/>
        <v>29588344.719999999</v>
      </c>
      <c r="H93" s="75"/>
      <c r="I93" s="75">
        <v>3992</v>
      </c>
      <c r="J93" s="92" t="s">
        <v>34</v>
      </c>
      <c r="K93" s="87" t="s">
        <v>35</v>
      </c>
    </row>
    <row r="94" spans="1:11" s="92" customFormat="1" ht="12.75" customHeight="1" x14ac:dyDescent="0.2">
      <c r="A94" s="87">
        <f t="shared" si="2"/>
        <v>76</v>
      </c>
      <c r="B94" s="105" t="s">
        <v>160</v>
      </c>
      <c r="C94" s="87" t="s">
        <v>75</v>
      </c>
      <c r="D94" s="90">
        <v>45382</v>
      </c>
      <c r="E94" s="92" t="s">
        <v>44</v>
      </c>
      <c r="F94" s="110">
        <f>+I94*C13</f>
        <v>51031889.779199995</v>
      </c>
      <c r="G94" s="74">
        <f t="shared" si="13"/>
        <v>51031889.779199995</v>
      </c>
      <c r="H94" s="75"/>
      <c r="I94" s="75">
        <v>6885.12</v>
      </c>
      <c r="J94" s="92" t="s">
        <v>34</v>
      </c>
      <c r="K94" s="87" t="s">
        <v>35</v>
      </c>
    </row>
    <row r="95" spans="1:11" s="92" customFormat="1" ht="12.75" customHeight="1" x14ac:dyDescent="0.2">
      <c r="A95" s="87">
        <f t="shared" si="2"/>
        <v>77</v>
      </c>
      <c r="B95" s="105" t="s">
        <v>165</v>
      </c>
      <c r="C95" s="87" t="s">
        <v>75</v>
      </c>
      <c r="D95" s="90">
        <v>45382</v>
      </c>
      <c r="E95" s="92" t="s">
        <v>44</v>
      </c>
      <c r="F95" s="110">
        <f>+I95*C13</f>
        <v>261720101.0325</v>
      </c>
      <c r="G95" s="74">
        <f t="shared" si="13"/>
        <v>261720101.0325</v>
      </c>
      <c r="H95" s="75"/>
      <c r="I95" s="75">
        <v>35310.75</v>
      </c>
      <c r="J95" s="92" t="s">
        <v>34</v>
      </c>
      <c r="K95" s="87" t="s">
        <v>35</v>
      </c>
    </row>
    <row r="96" spans="1:11" s="92" customFormat="1" ht="12.75" customHeight="1" x14ac:dyDescent="0.2">
      <c r="A96" s="87">
        <f t="shared" si="2"/>
        <v>78</v>
      </c>
      <c r="B96" s="105" t="s">
        <v>148</v>
      </c>
      <c r="C96" s="87" t="s">
        <v>75</v>
      </c>
      <c r="D96" s="90">
        <v>45382</v>
      </c>
      <c r="E96" s="92" t="s">
        <v>44</v>
      </c>
      <c r="F96" s="110">
        <f>+I96*C13</f>
        <v>55516984.758400001</v>
      </c>
      <c r="G96" s="74">
        <f t="shared" si="13"/>
        <v>55516984.758400001</v>
      </c>
      <c r="H96" s="75"/>
      <c r="I96" s="75">
        <v>7490.24</v>
      </c>
      <c r="J96" s="92" t="s">
        <v>34</v>
      </c>
      <c r="K96" s="87" t="s">
        <v>35</v>
      </c>
    </row>
    <row r="97" spans="1:11" s="92" customFormat="1" ht="12.75" customHeight="1" x14ac:dyDescent="0.2">
      <c r="A97" s="87">
        <f t="shared" si="2"/>
        <v>79</v>
      </c>
      <c r="B97" s="105" t="s">
        <v>81</v>
      </c>
      <c r="C97" s="87" t="s">
        <v>75</v>
      </c>
      <c r="D97" s="90">
        <v>45382</v>
      </c>
      <c r="E97" s="92" t="s">
        <v>44</v>
      </c>
      <c r="F97" s="110">
        <f>+I97*C13</f>
        <v>804933.42599999998</v>
      </c>
      <c r="G97" s="74">
        <f t="shared" si="13"/>
        <v>804933.42599999998</v>
      </c>
      <c r="H97" s="75"/>
      <c r="I97" s="75">
        <v>108.6</v>
      </c>
      <c r="J97" s="92" t="s">
        <v>34</v>
      </c>
      <c r="K97" s="87" t="s">
        <v>35</v>
      </c>
    </row>
    <row r="98" spans="1:11" s="92" customFormat="1" ht="12.75" customHeight="1" x14ac:dyDescent="0.2">
      <c r="A98" s="87">
        <f t="shared" si="2"/>
        <v>80</v>
      </c>
      <c r="B98" s="105" t="s">
        <v>95</v>
      </c>
      <c r="C98" s="87" t="s">
        <v>75</v>
      </c>
      <c r="D98" s="90">
        <v>45382</v>
      </c>
      <c r="E98" s="92" t="s">
        <v>44</v>
      </c>
      <c r="F98" s="110">
        <f>+I98*C13</f>
        <v>7004254.9500000002</v>
      </c>
      <c r="G98" s="74">
        <f t="shared" si="13"/>
        <v>7004254.9500000002</v>
      </c>
      <c r="H98" s="75"/>
      <c r="I98" s="75">
        <v>945</v>
      </c>
      <c r="J98" s="92" t="s">
        <v>34</v>
      </c>
      <c r="K98" s="87" t="s">
        <v>35</v>
      </c>
    </row>
    <row r="99" spans="1:11" s="92" customFormat="1" ht="12.75" customHeight="1" x14ac:dyDescent="0.2">
      <c r="A99" s="87">
        <f t="shared" si="2"/>
        <v>81</v>
      </c>
      <c r="B99" s="105" t="s">
        <v>166</v>
      </c>
      <c r="C99" s="87" t="s">
        <v>75</v>
      </c>
      <c r="D99" s="90">
        <v>45382</v>
      </c>
      <c r="E99" s="92" t="s">
        <v>44</v>
      </c>
      <c r="F99" s="110">
        <f>+I99*C13</f>
        <v>128077804.8</v>
      </c>
      <c r="G99" s="74">
        <f t="shared" si="13"/>
        <v>128077804.8</v>
      </c>
      <c r="H99" s="75"/>
      <c r="I99" s="75">
        <v>17280</v>
      </c>
      <c r="J99" s="92" t="s">
        <v>34</v>
      </c>
      <c r="K99" s="87" t="s">
        <v>35</v>
      </c>
    </row>
    <row r="100" spans="1:11" s="92" customFormat="1" ht="12.75" customHeight="1" x14ac:dyDescent="0.2">
      <c r="A100" s="87">
        <f t="shared" si="2"/>
        <v>82</v>
      </c>
      <c r="B100" s="105" t="s">
        <v>79</v>
      </c>
      <c r="C100" s="87" t="s">
        <v>75</v>
      </c>
      <c r="D100" s="90">
        <v>45382</v>
      </c>
      <c r="E100" s="92" t="s">
        <v>44</v>
      </c>
      <c r="F100" s="110">
        <f>+I100*C13</f>
        <v>62704.758600000008</v>
      </c>
      <c r="G100" s="74">
        <f t="shared" si="13"/>
        <v>62704.758600000008</v>
      </c>
      <c r="H100" s="75"/>
      <c r="I100" s="75">
        <v>8.4600000000000009</v>
      </c>
      <c r="J100" s="92" t="s">
        <v>34</v>
      </c>
      <c r="K100" s="87" t="s">
        <v>35</v>
      </c>
    </row>
    <row r="101" spans="1:11" s="92" customFormat="1" ht="12.75" customHeight="1" x14ac:dyDescent="0.2">
      <c r="A101" s="87">
        <f t="shared" si="2"/>
        <v>83</v>
      </c>
      <c r="B101" s="105" t="s">
        <v>162</v>
      </c>
      <c r="C101" s="87" t="s">
        <v>75</v>
      </c>
      <c r="D101" s="90">
        <v>45382</v>
      </c>
      <c r="E101" s="92" t="s">
        <v>44</v>
      </c>
      <c r="F101" s="110">
        <f>+I101*C13</f>
        <v>567532913.46399999</v>
      </c>
      <c r="G101" s="74">
        <f t="shared" ref="G101:G108" si="14">+F101</f>
        <v>567532913.46399999</v>
      </c>
      <c r="H101" s="75"/>
      <c r="I101" s="75">
        <v>76570.399999999994</v>
      </c>
      <c r="J101" s="92" t="s">
        <v>34</v>
      </c>
      <c r="K101" s="87" t="s">
        <v>35</v>
      </c>
    </row>
    <row r="102" spans="1:11" s="92" customFormat="1" ht="12.75" customHeight="1" x14ac:dyDescent="0.2">
      <c r="A102" s="87">
        <f t="shared" si="2"/>
        <v>84</v>
      </c>
      <c r="B102" s="105" t="s">
        <v>110</v>
      </c>
      <c r="C102" s="87" t="s">
        <v>75</v>
      </c>
      <c r="D102" s="90">
        <v>45382</v>
      </c>
      <c r="E102" s="92" t="s">
        <v>44</v>
      </c>
      <c r="F102" s="110">
        <f>+I102*C13</f>
        <v>113958116.25</v>
      </c>
      <c r="G102" s="74">
        <f t="shared" si="14"/>
        <v>113958116.25</v>
      </c>
      <c r="H102" s="75"/>
      <c r="I102" s="75">
        <v>15375</v>
      </c>
      <c r="J102" s="92" t="s">
        <v>34</v>
      </c>
      <c r="K102" s="87" t="s">
        <v>35</v>
      </c>
    </row>
    <row r="103" spans="1:11" s="92" customFormat="1" ht="12.75" customHeight="1" x14ac:dyDescent="0.2">
      <c r="A103" s="87">
        <f t="shared" si="2"/>
        <v>85</v>
      </c>
      <c r="B103" s="105" t="s">
        <v>86</v>
      </c>
      <c r="C103" s="87" t="s">
        <v>75</v>
      </c>
      <c r="D103" s="90">
        <v>45382</v>
      </c>
      <c r="E103" s="92" t="s">
        <v>44</v>
      </c>
      <c r="F103" s="110">
        <f>+I103*C13</f>
        <v>2215213180.8301001</v>
      </c>
      <c r="G103" s="74">
        <f t="shared" si="14"/>
        <v>2215213180.8301001</v>
      </c>
      <c r="H103" s="75"/>
      <c r="I103" s="75">
        <v>298872.11</v>
      </c>
      <c r="J103" s="92" t="s">
        <v>34</v>
      </c>
      <c r="K103" s="87" t="s">
        <v>35</v>
      </c>
    </row>
    <row r="104" spans="1:11" s="92" customFormat="1" ht="12.75" customHeight="1" x14ac:dyDescent="0.2">
      <c r="A104" s="87">
        <f t="shared" si="2"/>
        <v>86</v>
      </c>
      <c r="B104" s="105" t="s">
        <v>149</v>
      </c>
      <c r="C104" s="87" t="s">
        <v>75</v>
      </c>
      <c r="D104" s="90">
        <v>45382</v>
      </c>
      <c r="E104" s="92" t="s">
        <v>44</v>
      </c>
      <c r="F104" s="110">
        <f>+I104*C13</f>
        <v>434782.64059999998</v>
      </c>
      <c r="G104" s="74">
        <f>+F104</f>
        <v>434782.64059999998</v>
      </c>
      <c r="H104" s="75"/>
      <c r="I104" s="75">
        <v>58.66</v>
      </c>
      <c r="J104" s="92" t="s">
        <v>34</v>
      </c>
      <c r="K104" s="87" t="s">
        <v>35</v>
      </c>
    </row>
    <row r="105" spans="1:11" s="92" customFormat="1" ht="12.75" customHeight="1" x14ac:dyDescent="0.2">
      <c r="A105" s="87">
        <f t="shared" si="2"/>
        <v>87</v>
      </c>
      <c r="B105" s="105" t="s">
        <v>164</v>
      </c>
      <c r="C105" s="87" t="s">
        <v>75</v>
      </c>
      <c r="D105" s="90">
        <v>45382</v>
      </c>
      <c r="E105" s="92" t="s">
        <v>44</v>
      </c>
      <c r="F105" s="110">
        <f>+I105*C13</f>
        <v>20439008.896900002</v>
      </c>
      <c r="G105" s="74">
        <f t="shared" si="14"/>
        <v>20439008.896900002</v>
      </c>
      <c r="H105" s="75"/>
      <c r="I105" s="75">
        <v>2757.59</v>
      </c>
      <c r="J105" s="92" t="s">
        <v>34</v>
      </c>
      <c r="K105" s="87" t="s">
        <v>35</v>
      </c>
    </row>
    <row r="106" spans="1:11" s="92" customFormat="1" ht="12.75" customHeight="1" x14ac:dyDescent="0.2">
      <c r="A106" s="87">
        <f t="shared" si="2"/>
        <v>88</v>
      </c>
      <c r="B106" s="105" t="s">
        <v>163</v>
      </c>
      <c r="C106" s="87" t="s">
        <v>75</v>
      </c>
      <c r="D106" s="90">
        <v>45382</v>
      </c>
      <c r="E106" s="92" t="s">
        <v>44</v>
      </c>
      <c r="F106" s="110">
        <f>+I106*C13</f>
        <v>123563951.61</v>
      </c>
      <c r="G106" s="74">
        <f t="shared" si="14"/>
        <v>123563951.61</v>
      </c>
      <c r="H106" s="75"/>
      <c r="I106" s="75">
        <v>16671</v>
      </c>
      <c r="J106" s="92" t="s">
        <v>34</v>
      </c>
      <c r="K106" s="87" t="s">
        <v>35</v>
      </c>
    </row>
    <row r="107" spans="1:11" s="92" customFormat="1" ht="12.75" customHeight="1" x14ac:dyDescent="0.2">
      <c r="A107" s="87">
        <f t="shared" si="2"/>
        <v>89</v>
      </c>
      <c r="B107" s="105" t="s">
        <v>150</v>
      </c>
      <c r="C107" s="87" t="s">
        <v>75</v>
      </c>
      <c r="D107" s="90">
        <v>45382</v>
      </c>
      <c r="E107" s="92" t="s">
        <v>44</v>
      </c>
      <c r="F107" s="110">
        <f>+I107*C13</f>
        <v>15490891.9</v>
      </c>
      <c r="G107" s="74">
        <f t="shared" si="14"/>
        <v>15490891.9</v>
      </c>
      <c r="H107" s="75"/>
      <c r="I107" s="75">
        <v>2090</v>
      </c>
      <c r="J107" s="92" t="s">
        <v>34</v>
      </c>
      <c r="K107" s="87" t="s">
        <v>35</v>
      </c>
    </row>
    <row r="108" spans="1:11" s="92" customFormat="1" ht="12.75" customHeight="1" x14ac:dyDescent="0.2">
      <c r="A108" s="87">
        <f t="shared" si="2"/>
        <v>90</v>
      </c>
      <c r="B108" s="105" t="s">
        <v>161</v>
      </c>
      <c r="C108" s="87" t="s">
        <v>75</v>
      </c>
      <c r="D108" s="90">
        <v>45382</v>
      </c>
      <c r="E108" s="92" t="s">
        <v>44</v>
      </c>
      <c r="F108" s="110">
        <f>+I108*C13</f>
        <v>722902334.43229997</v>
      </c>
      <c r="G108" s="74">
        <f t="shared" si="14"/>
        <v>722902334.43229997</v>
      </c>
      <c r="H108" s="75"/>
      <c r="I108" s="75">
        <v>97532.53</v>
      </c>
      <c r="J108" s="92" t="s">
        <v>34</v>
      </c>
      <c r="K108" s="87" t="s">
        <v>35</v>
      </c>
    </row>
    <row r="109" spans="1:11" s="92" customFormat="1" ht="12.75" customHeight="1" x14ac:dyDescent="0.2">
      <c r="A109" s="87">
        <f>+A108+1</f>
        <v>91</v>
      </c>
      <c r="B109" s="105" t="s">
        <v>98</v>
      </c>
      <c r="C109" s="87" t="s">
        <v>75</v>
      </c>
      <c r="D109" s="90">
        <v>45382</v>
      </c>
      <c r="E109" s="92" t="s">
        <v>44</v>
      </c>
      <c r="F109" s="110">
        <f>+I109*C13</f>
        <v>8449577.4000000004</v>
      </c>
      <c r="G109" s="74">
        <f t="shared" ref="G109" si="15">+F109</f>
        <v>8449577.4000000004</v>
      </c>
      <c r="H109" s="75"/>
      <c r="I109" s="75">
        <v>1140</v>
      </c>
      <c r="J109" s="92" t="s">
        <v>34</v>
      </c>
      <c r="K109" s="87" t="s">
        <v>35</v>
      </c>
    </row>
    <row r="110" spans="1:11" s="92" customFormat="1" ht="12.75" customHeight="1" x14ac:dyDescent="0.2">
      <c r="A110" s="87">
        <f>+A109+1</f>
        <v>92</v>
      </c>
      <c r="B110" s="105" t="s">
        <v>94</v>
      </c>
      <c r="C110" s="87" t="s">
        <v>75</v>
      </c>
      <c r="D110" s="90">
        <v>45382</v>
      </c>
      <c r="E110" s="92" t="s">
        <v>44</v>
      </c>
      <c r="F110" s="110">
        <f>+H110*D13</f>
        <v>330159797.88550007</v>
      </c>
      <c r="G110" s="74">
        <f t="shared" ref="G110:G113" si="16">+F110</f>
        <v>330159797.88550007</v>
      </c>
      <c r="H110" s="75">
        <v>41164.850000000006</v>
      </c>
      <c r="I110" s="75">
        <v>0</v>
      </c>
      <c r="J110" s="92" t="s">
        <v>34</v>
      </c>
      <c r="K110" s="87" t="s">
        <v>35</v>
      </c>
    </row>
    <row r="111" spans="1:11" s="92" customFormat="1" ht="12.75" customHeight="1" x14ac:dyDescent="0.2">
      <c r="A111" s="87">
        <f t="shared" si="2"/>
        <v>93</v>
      </c>
      <c r="B111" s="105" t="s">
        <v>78</v>
      </c>
      <c r="C111" s="87" t="s">
        <v>75</v>
      </c>
      <c r="D111" s="90">
        <v>45382</v>
      </c>
      <c r="E111" s="92" t="s">
        <v>44</v>
      </c>
      <c r="F111" s="110">
        <f>+H111*D13</f>
        <v>110166541.1682</v>
      </c>
      <c r="G111" s="74">
        <f t="shared" si="16"/>
        <v>110166541.1682</v>
      </c>
      <c r="H111" s="75">
        <v>13735.74</v>
      </c>
      <c r="I111" s="75">
        <v>0</v>
      </c>
      <c r="J111" s="92" t="s">
        <v>34</v>
      </c>
      <c r="K111" s="87" t="s">
        <v>35</v>
      </c>
    </row>
    <row r="112" spans="1:11" s="92" customFormat="1" ht="12.75" customHeight="1" x14ac:dyDescent="0.2">
      <c r="A112" s="87">
        <f t="shared" si="2"/>
        <v>94</v>
      </c>
      <c r="B112" s="105" t="s">
        <v>85</v>
      </c>
      <c r="C112" s="87" t="s">
        <v>75</v>
      </c>
      <c r="D112" s="90">
        <v>45382</v>
      </c>
      <c r="E112" s="92" t="s">
        <v>44</v>
      </c>
      <c r="F112" s="110">
        <f>+H112*D13</f>
        <v>13383611.336700002</v>
      </c>
      <c r="G112" s="74">
        <f t="shared" ref="G112" si="17">+F112</f>
        <v>13383611.336700002</v>
      </c>
      <c r="H112" s="75">
        <v>1668.69</v>
      </c>
      <c r="I112" s="75">
        <v>0</v>
      </c>
      <c r="J112" s="92" t="s">
        <v>34</v>
      </c>
      <c r="K112" s="87" t="s">
        <v>35</v>
      </c>
    </row>
    <row r="113" spans="1:23" s="92" customFormat="1" ht="12.75" customHeight="1" thickBot="1" x14ac:dyDescent="0.25">
      <c r="A113" s="87">
        <f t="shared" ref="A113" si="18">+A112+1</f>
        <v>95</v>
      </c>
      <c r="B113" s="105" t="s">
        <v>151</v>
      </c>
      <c r="C113" s="87" t="s">
        <v>75</v>
      </c>
      <c r="D113" s="90">
        <v>45382</v>
      </c>
      <c r="E113" s="92" t="s">
        <v>44</v>
      </c>
      <c r="F113" s="110">
        <f>+H113*D13</f>
        <v>32803558.700000003</v>
      </c>
      <c r="G113" s="74">
        <f t="shared" si="16"/>
        <v>32803558.700000003</v>
      </c>
      <c r="H113" s="75">
        <v>4090</v>
      </c>
      <c r="I113" s="75">
        <v>0</v>
      </c>
      <c r="J113" s="92" t="s">
        <v>34</v>
      </c>
      <c r="K113" s="87" t="s">
        <v>35</v>
      </c>
    </row>
    <row r="114" spans="1:23" ht="13.5" customHeight="1" thickBot="1" x14ac:dyDescent="0.25">
      <c r="E114" s="25" t="s">
        <v>19</v>
      </c>
      <c r="F114" s="26">
        <f>SUM(F19:F113)</f>
        <v>6579460519.4054995</v>
      </c>
      <c r="G114" s="26">
        <f>SUM(G19:G113)</f>
        <v>6579460519.4054995</v>
      </c>
      <c r="H114" s="26">
        <f>SUM(H19:H113)</f>
        <v>60659.280000000006</v>
      </c>
      <c r="I114" s="26">
        <f>SUM(I19:I113)</f>
        <v>741199.61</v>
      </c>
    </row>
    <row r="115" spans="1:23" ht="10.5" customHeight="1" thickTop="1" x14ac:dyDescent="0.2">
      <c r="A115" s="5"/>
      <c r="B115" s="9"/>
      <c r="C115" s="9"/>
      <c r="D115" s="10"/>
      <c r="E115" s="2"/>
      <c r="F115" s="63"/>
      <c r="G115" s="42"/>
      <c r="H115" s="4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x14ac:dyDescent="0.2">
      <c r="E116" s="69"/>
      <c r="F116" s="70"/>
      <c r="G116" s="33"/>
    </row>
    <row r="117" spans="1:23" x14ac:dyDescent="0.2">
      <c r="A117" s="5" t="s">
        <v>18</v>
      </c>
      <c r="E117" s="57"/>
      <c r="F117" s="77"/>
      <c r="G117" s="33"/>
    </row>
    <row r="118" spans="1:23" x14ac:dyDescent="0.2">
      <c r="F118" s="17"/>
    </row>
    <row r="119" spans="1:23" ht="12.75" customHeight="1" x14ac:dyDescent="0.2">
      <c r="A119" s="83" t="s">
        <v>2</v>
      </c>
      <c r="B119" s="80" t="s">
        <v>12</v>
      </c>
      <c r="C119" s="80" t="s">
        <v>4</v>
      </c>
      <c r="D119" s="80" t="s">
        <v>26</v>
      </c>
      <c r="E119" s="80" t="s">
        <v>5</v>
      </c>
      <c r="F119" s="12" t="s">
        <v>6</v>
      </c>
      <c r="G119" s="82" t="s">
        <v>6</v>
      </c>
      <c r="H119" s="82"/>
      <c r="I119" s="82"/>
      <c r="J119" s="80" t="s">
        <v>7</v>
      </c>
      <c r="K119" s="80" t="s">
        <v>20</v>
      </c>
    </row>
    <row r="120" spans="1:23" ht="13.5" thickBot="1" x14ac:dyDescent="0.25">
      <c r="A120" s="84"/>
      <c r="B120" s="81"/>
      <c r="C120" s="81"/>
      <c r="D120" s="81"/>
      <c r="E120" s="81"/>
      <c r="F120" s="51" t="s">
        <v>8</v>
      </c>
      <c r="G120" s="20" t="s">
        <v>9</v>
      </c>
      <c r="H120" s="20"/>
      <c r="I120" s="20" t="s">
        <v>10</v>
      </c>
      <c r="J120" s="81"/>
      <c r="K120" s="81"/>
    </row>
    <row r="121" spans="1:23" x14ac:dyDescent="0.2">
      <c r="A121" s="15"/>
      <c r="D121" s="30"/>
      <c r="E121" s="30"/>
      <c r="F121" s="17"/>
      <c r="G121" s="64"/>
      <c r="H121" s="64"/>
      <c r="I121" s="53"/>
      <c r="K121" s="15"/>
    </row>
    <row r="122" spans="1:23" x14ac:dyDescent="0.2">
      <c r="A122" s="15"/>
      <c r="D122" s="30"/>
      <c r="E122" s="30"/>
      <c r="F122" s="17"/>
      <c r="G122" s="33"/>
      <c r="H122" s="33"/>
      <c r="I122" s="53"/>
      <c r="K122" s="15"/>
    </row>
    <row r="123" spans="1:23" ht="3" customHeight="1" thickBot="1" x14ac:dyDescent="0.25">
      <c r="A123" s="18"/>
      <c r="B123" s="19"/>
      <c r="C123" s="19"/>
      <c r="D123" s="18"/>
      <c r="E123" s="20"/>
      <c r="F123" s="21"/>
      <c r="G123" s="37"/>
      <c r="H123" s="37"/>
      <c r="I123" s="65"/>
      <c r="J123" s="18"/>
      <c r="K123" s="18"/>
    </row>
    <row r="124" spans="1:23" ht="13.5" thickBot="1" x14ac:dyDescent="0.25">
      <c r="E124" s="25" t="s">
        <v>19</v>
      </c>
      <c r="F124" s="26">
        <f>+SUM(F121:F123)</f>
        <v>0</v>
      </c>
      <c r="G124" s="26">
        <f>+SUM(G121:G123)</f>
        <v>0</v>
      </c>
      <c r="H124" s="26"/>
      <c r="I124" s="66">
        <f>+SUM(I121:I123)</f>
        <v>0</v>
      </c>
    </row>
    <row r="125" spans="1:23" ht="13.5" thickTop="1" x14ac:dyDescent="0.2">
      <c r="F125" s="17"/>
    </row>
    <row r="126" spans="1:23" x14ac:dyDescent="0.2">
      <c r="B126" s="16" t="s">
        <v>39</v>
      </c>
      <c r="F126" s="17"/>
    </row>
    <row r="127" spans="1:23" x14ac:dyDescent="0.2">
      <c r="F127" s="17"/>
    </row>
    <row r="128" spans="1:23" x14ac:dyDescent="0.2">
      <c r="F128" s="17"/>
    </row>
    <row r="129" spans="6:10" x14ac:dyDescent="0.2">
      <c r="F129" s="17"/>
      <c r="G129" s="33"/>
      <c r="H129" s="33"/>
      <c r="I129" s="79"/>
      <c r="J129" s="79"/>
    </row>
    <row r="130" spans="6:10" x14ac:dyDescent="0.2">
      <c r="F130" s="17"/>
      <c r="I130" s="35" t="s">
        <v>68</v>
      </c>
      <c r="J130" s="35"/>
    </row>
    <row r="131" spans="6:10" x14ac:dyDescent="0.2">
      <c r="F131" s="17"/>
    </row>
    <row r="132" spans="6:10" x14ac:dyDescent="0.2">
      <c r="F132" s="17"/>
    </row>
    <row r="133" spans="6:10" x14ac:dyDescent="0.2">
      <c r="F133" s="17"/>
    </row>
    <row r="134" spans="6:10" x14ac:dyDescent="0.2">
      <c r="F134" s="17"/>
    </row>
    <row r="135" spans="6:10" x14ac:dyDescent="0.2">
      <c r="F135" s="17"/>
    </row>
    <row r="136" spans="6:10" x14ac:dyDescent="0.2">
      <c r="F136" s="17"/>
    </row>
    <row r="137" spans="6:10" x14ac:dyDescent="0.2">
      <c r="F137" s="17"/>
    </row>
    <row r="138" spans="6:10" x14ac:dyDescent="0.2">
      <c r="F138" s="17"/>
    </row>
    <row r="139" spans="6:10" x14ac:dyDescent="0.2">
      <c r="F139" s="17"/>
    </row>
    <row r="140" spans="6:10" x14ac:dyDescent="0.2">
      <c r="F140" s="17"/>
    </row>
    <row r="141" spans="6:10" x14ac:dyDescent="0.2">
      <c r="F141" s="17"/>
    </row>
    <row r="142" spans="6:10" x14ac:dyDescent="0.2">
      <c r="F142" s="17"/>
    </row>
    <row r="143" spans="6:10" x14ac:dyDescent="0.2">
      <c r="F143" s="17"/>
    </row>
    <row r="144" spans="6:10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  <row r="157" spans="6:6" x14ac:dyDescent="0.2">
      <c r="F157" s="17"/>
    </row>
    <row r="158" spans="6:6" x14ac:dyDescent="0.2">
      <c r="F158" s="17"/>
    </row>
    <row r="159" spans="6:6" x14ac:dyDescent="0.2">
      <c r="F159" s="17"/>
    </row>
    <row r="160" spans="6:6" x14ac:dyDescent="0.2">
      <c r="F160" s="17"/>
    </row>
    <row r="161" spans="6:6" x14ac:dyDescent="0.2">
      <c r="F161" s="17"/>
    </row>
    <row r="162" spans="6:6" x14ac:dyDescent="0.2">
      <c r="F162" s="17"/>
    </row>
    <row r="163" spans="6:6" x14ac:dyDescent="0.2">
      <c r="F163" s="17"/>
    </row>
    <row r="164" spans="6:6" x14ac:dyDescent="0.2">
      <c r="F164" s="17"/>
    </row>
    <row r="165" spans="6:6" x14ac:dyDescent="0.2">
      <c r="F165" s="17"/>
    </row>
    <row r="166" spans="6:6" x14ac:dyDescent="0.2">
      <c r="F166" s="17"/>
    </row>
    <row r="167" spans="6:6" x14ac:dyDescent="0.2">
      <c r="F167" s="17"/>
    </row>
    <row r="168" spans="6:6" x14ac:dyDescent="0.2">
      <c r="F168" s="17"/>
    </row>
    <row r="169" spans="6:6" x14ac:dyDescent="0.2">
      <c r="F169" s="17"/>
    </row>
    <row r="170" spans="6:6" x14ac:dyDescent="0.2">
      <c r="F170" s="17"/>
    </row>
    <row r="171" spans="6:6" x14ac:dyDescent="0.2">
      <c r="F171" s="17"/>
    </row>
    <row r="172" spans="6:6" x14ac:dyDescent="0.2">
      <c r="F172" s="17"/>
    </row>
    <row r="173" spans="6:6" x14ac:dyDescent="0.2">
      <c r="F173" s="17"/>
    </row>
    <row r="174" spans="6:6" x14ac:dyDescent="0.2">
      <c r="F174" s="17"/>
    </row>
    <row r="175" spans="6:6" x14ac:dyDescent="0.2">
      <c r="F175" s="17"/>
    </row>
    <row r="176" spans="6:6" x14ac:dyDescent="0.2">
      <c r="F176" s="17"/>
    </row>
    <row r="177" spans="6:6" x14ac:dyDescent="0.2">
      <c r="F177" s="17"/>
    </row>
    <row r="178" spans="6:6" x14ac:dyDescent="0.2">
      <c r="F178" s="17"/>
    </row>
    <row r="179" spans="6:6" x14ac:dyDescent="0.2">
      <c r="F179" s="17"/>
    </row>
    <row r="180" spans="6:6" x14ac:dyDescent="0.2">
      <c r="F180" s="17"/>
    </row>
    <row r="181" spans="6:6" x14ac:dyDescent="0.2">
      <c r="F181" s="17"/>
    </row>
    <row r="182" spans="6:6" x14ac:dyDescent="0.2">
      <c r="F182" s="17"/>
    </row>
    <row r="183" spans="6:6" x14ac:dyDescent="0.2">
      <c r="F183" s="17"/>
    </row>
    <row r="184" spans="6:6" x14ac:dyDescent="0.2">
      <c r="F184" s="17"/>
    </row>
    <row r="185" spans="6:6" x14ac:dyDescent="0.2">
      <c r="F185" s="17"/>
    </row>
  </sheetData>
  <autoFilter ref="A18:W114" xr:uid="{00000000-0001-0000-0200-000000000000}"/>
  <sortState xmlns:xlrd2="http://schemas.microsoft.com/office/spreadsheetml/2017/richdata2" ref="B24:F55">
    <sortCondition ref="B24:B55"/>
  </sortState>
  <mergeCells count="17">
    <mergeCell ref="I129:J129"/>
    <mergeCell ref="A119:A120"/>
    <mergeCell ref="B119:B120"/>
    <mergeCell ref="D119:D120"/>
    <mergeCell ref="C17:C18"/>
    <mergeCell ref="C119:C120"/>
    <mergeCell ref="A17:A18"/>
    <mergeCell ref="B17:B18"/>
    <mergeCell ref="D17:D18"/>
    <mergeCell ref="K17:K18"/>
    <mergeCell ref="K119:K120"/>
    <mergeCell ref="E119:E120"/>
    <mergeCell ref="G119:I119"/>
    <mergeCell ref="J119:J120"/>
    <mergeCell ref="J17:J18"/>
    <mergeCell ref="G17:I17"/>
    <mergeCell ref="E17:E18"/>
  </mergeCells>
  <phoneticPr fontId="11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4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V95"/>
  <sheetViews>
    <sheetView showGridLines="0" topLeftCell="A16" zoomScale="85" zoomScaleNormal="85" workbookViewId="0">
      <selection activeCell="F21" sqref="F21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4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67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+Índice!B19&amp;Índice!C19</f>
        <v>3. Deudas Diversas</v>
      </c>
      <c r="B9" s="1"/>
      <c r="E9" s="1"/>
      <c r="F9" s="1"/>
      <c r="H9"/>
      <c r="I9"/>
      <c r="J9"/>
    </row>
    <row r="10" spans="1:22" customFormat="1" x14ac:dyDescent="0.2">
      <c r="B10" s="2"/>
      <c r="C10" s="2"/>
      <c r="D10" s="2"/>
      <c r="E10" s="2"/>
      <c r="F10" s="2"/>
      <c r="G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31.03.2024</v>
      </c>
      <c r="D11" s="6"/>
      <c r="E11" s="2"/>
      <c r="F11" s="2"/>
      <c r="G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v>7411.91</v>
      </c>
      <c r="D12" s="7"/>
      <c r="E12" s="2"/>
      <c r="F12" s="2"/>
      <c r="G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83" t="s">
        <v>2</v>
      </c>
      <c r="B16" s="80" t="s">
        <v>13</v>
      </c>
      <c r="C16" s="80" t="s">
        <v>4</v>
      </c>
      <c r="D16" s="80" t="s">
        <v>26</v>
      </c>
      <c r="E16" s="80" t="s">
        <v>5</v>
      </c>
      <c r="F16" s="12" t="s">
        <v>6</v>
      </c>
      <c r="G16" s="82" t="s">
        <v>6</v>
      </c>
      <c r="H16" s="82"/>
      <c r="I16" s="80" t="s">
        <v>7</v>
      </c>
      <c r="J16" s="80" t="s">
        <v>20</v>
      </c>
    </row>
    <row r="17" spans="1:22" ht="13.5" thickBot="1" x14ac:dyDescent="0.25">
      <c r="A17" s="84"/>
      <c r="B17" s="81"/>
      <c r="C17" s="81"/>
      <c r="D17" s="81"/>
      <c r="E17" s="81"/>
      <c r="F17" s="13" t="s">
        <v>8</v>
      </c>
      <c r="G17" s="14" t="s">
        <v>9</v>
      </c>
      <c r="H17" s="14" t="s">
        <v>10</v>
      </c>
      <c r="I17" s="81"/>
      <c r="J17" s="81"/>
    </row>
    <row r="18" spans="1:22" s="92" customFormat="1" x14ac:dyDescent="0.2">
      <c r="A18" s="87">
        <v>1</v>
      </c>
      <c r="B18" s="94" t="s">
        <v>33</v>
      </c>
      <c r="D18" s="90">
        <v>45382</v>
      </c>
      <c r="E18" s="90">
        <v>45412</v>
      </c>
      <c r="F18" s="102">
        <v>153156961</v>
      </c>
      <c r="G18" s="102">
        <f>+F18</f>
        <v>153156961</v>
      </c>
      <c r="I18" s="87" t="s">
        <v>40</v>
      </c>
      <c r="J18" s="87" t="s">
        <v>35</v>
      </c>
    </row>
    <row r="19" spans="1:22" s="92" customFormat="1" x14ac:dyDescent="0.2">
      <c r="A19" s="87">
        <f>+A18+1</f>
        <v>2</v>
      </c>
      <c r="B19" s="94" t="s">
        <v>32</v>
      </c>
      <c r="D19" s="90">
        <v>45382</v>
      </c>
      <c r="E19" s="90">
        <v>45412</v>
      </c>
      <c r="F19" s="102">
        <v>2076650291</v>
      </c>
      <c r="G19" s="102">
        <f t="shared" ref="G19:G22" si="0">+F19</f>
        <v>2076650291</v>
      </c>
      <c r="I19" s="87" t="s">
        <v>40</v>
      </c>
      <c r="J19" s="87" t="s">
        <v>35</v>
      </c>
    </row>
    <row r="20" spans="1:22" s="92" customFormat="1" x14ac:dyDescent="0.2">
      <c r="A20" s="87">
        <f t="shared" ref="A20:A21" si="1">+A19+1</f>
        <v>3</v>
      </c>
      <c r="B20" s="94" t="s">
        <v>59</v>
      </c>
      <c r="D20" s="90">
        <v>45016</v>
      </c>
      <c r="E20" s="90">
        <v>45657</v>
      </c>
      <c r="F20" s="102">
        <v>137473888</v>
      </c>
      <c r="G20" s="102">
        <f t="shared" si="0"/>
        <v>137473888</v>
      </c>
      <c r="I20" s="87" t="s">
        <v>40</v>
      </c>
      <c r="J20" s="87" t="s">
        <v>35</v>
      </c>
    </row>
    <row r="21" spans="1:22" s="92" customFormat="1" x14ac:dyDescent="0.2">
      <c r="A21" s="87">
        <f t="shared" si="1"/>
        <v>4</v>
      </c>
      <c r="B21" s="94" t="s">
        <v>60</v>
      </c>
      <c r="D21" s="90">
        <v>45322</v>
      </c>
      <c r="E21" s="90">
        <v>45657</v>
      </c>
      <c r="F21" s="102">
        <v>1867318316</v>
      </c>
      <c r="G21" s="102">
        <f t="shared" si="0"/>
        <v>1867318316</v>
      </c>
      <c r="I21" s="87" t="s">
        <v>40</v>
      </c>
      <c r="J21" s="87" t="s">
        <v>35</v>
      </c>
    </row>
    <row r="22" spans="1:22" s="92" customFormat="1" ht="13.5" thickBot="1" x14ac:dyDescent="0.25">
      <c r="A22" s="87">
        <f>+A21+1</f>
        <v>5</v>
      </c>
      <c r="B22" s="94" t="s">
        <v>72</v>
      </c>
      <c r="D22" s="90">
        <v>45322</v>
      </c>
      <c r="E22" s="90">
        <v>45657</v>
      </c>
      <c r="F22" s="102">
        <v>83319986</v>
      </c>
      <c r="G22" s="102">
        <f t="shared" si="0"/>
        <v>83319986</v>
      </c>
      <c r="I22" s="87" t="s">
        <v>40</v>
      </c>
      <c r="J22" s="87" t="s">
        <v>35</v>
      </c>
    </row>
    <row r="23" spans="1:22" ht="11.25" customHeight="1" thickBot="1" x14ac:dyDescent="0.25">
      <c r="E23" s="25" t="s">
        <v>19</v>
      </c>
      <c r="F23" s="26">
        <f>+SUM(F18:F22)</f>
        <v>4317919442</v>
      </c>
      <c r="G23" s="38">
        <f>+SUM(G18:G22)</f>
        <v>4317919442</v>
      </c>
      <c r="H23" s="68">
        <f>+SUM(H18:H22)</f>
        <v>0</v>
      </c>
    </row>
    <row r="24" spans="1:22" customFormat="1" ht="13.5" thickTop="1" x14ac:dyDescent="0.2">
      <c r="A24" s="5"/>
      <c r="B24" s="9"/>
      <c r="C24" s="10"/>
      <c r="D24" s="1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">
      <c r="F25" s="17"/>
      <c r="G25" s="33"/>
    </row>
    <row r="26" spans="1:22" ht="18" x14ac:dyDescent="0.25">
      <c r="A26" s="11" t="s">
        <v>18</v>
      </c>
      <c r="F26" s="17"/>
    </row>
    <row r="27" spans="1:22" x14ac:dyDescent="0.2">
      <c r="F27" s="17"/>
    </row>
    <row r="28" spans="1:22" ht="12.75" customHeight="1" x14ac:dyDescent="0.2">
      <c r="A28" s="83" t="s">
        <v>2</v>
      </c>
      <c r="B28" s="80" t="s">
        <v>13</v>
      </c>
      <c r="C28" s="80" t="s">
        <v>4</v>
      </c>
      <c r="D28" s="80" t="s">
        <v>26</v>
      </c>
      <c r="E28" s="80" t="s">
        <v>5</v>
      </c>
      <c r="F28" s="12" t="s">
        <v>6</v>
      </c>
      <c r="G28" s="82" t="s">
        <v>6</v>
      </c>
      <c r="H28" s="82"/>
      <c r="I28" s="80" t="s">
        <v>7</v>
      </c>
      <c r="J28" s="80" t="s">
        <v>20</v>
      </c>
    </row>
    <row r="29" spans="1:22" ht="13.5" thickBot="1" x14ac:dyDescent="0.25">
      <c r="A29" s="84"/>
      <c r="B29" s="81"/>
      <c r="C29" s="81"/>
      <c r="D29" s="81"/>
      <c r="E29" s="81"/>
      <c r="F29" s="13" t="s">
        <v>8</v>
      </c>
      <c r="G29" s="14" t="s">
        <v>9</v>
      </c>
      <c r="H29" s="14" t="s">
        <v>10</v>
      </c>
      <c r="I29" s="81"/>
      <c r="J29" s="81"/>
    </row>
    <row r="30" spans="1:22" x14ac:dyDescent="0.2">
      <c r="A30" s="15">
        <v>1</v>
      </c>
      <c r="F30" s="24"/>
    </row>
    <row r="31" spans="1:22" hidden="1" x14ac:dyDescent="0.2">
      <c r="A31" s="15">
        <v>2</v>
      </c>
      <c r="F31" s="17">
        <f>+G31+H31*$C$12</f>
        <v>0</v>
      </c>
    </row>
    <row r="32" spans="1:22" ht="15" hidden="1" x14ac:dyDescent="0.2">
      <c r="A32" s="31" t="s">
        <v>11</v>
      </c>
      <c r="F32" s="17">
        <f>+G32+H32*$C$12</f>
        <v>0</v>
      </c>
    </row>
    <row r="33" spans="1:10" ht="3" customHeight="1" thickBot="1" x14ac:dyDescent="0.25">
      <c r="A33" s="18"/>
      <c r="B33" s="19"/>
      <c r="C33" s="18"/>
      <c r="D33" s="18"/>
      <c r="E33" s="20"/>
      <c r="F33" s="21"/>
      <c r="G33" s="18"/>
      <c r="H33" s="18"/>
      <c r="I33" s="18"/>
      <c r="J33" s="18"/>
    </row>
    <row r="34" spans="1:10" ht="13.5" thickBot="1" x14ac:dyDescent="0.25">
      <c r="E34" s="25" t="s">
        <v>19</v>
      </c>
      <c r="F34" s="26">
        <v>0</v>
      </c>
      <c r="G34" s="26">
        <f>+SUM(G30:G33)</f>
        <v>0</v>
      </c>
      <c r="H34" s="26">
        <f>+SUM(H30:H33)</f>
        <v>0</v>
      </c>
    </row>
    <row r="35" spans="1:10" ht="13.5" thickTop="1" x14ac:dyDescent="0.2">
      <c r="F35" s="17"/>
    </row>
    <row r="36" spans="1:10" x14ac:dyDescent="0.2">
      <c r="F36" s="17"/>
    </row>
    <row r="37" spans="1:10" x14ac:dyDescent="0.2">
      <c r="B37" s="16" t="s">
        <v>47</v>
      </c>
      <c r="F37" s="17"/>
    </row>
    <row r="38" spans="1:10" x14ac:dyDescent="0.2">
      <c r="F38" s="17"/>
    </row>
    <row r="39" spans="1:10" x14ac:dyDescent="0.2">
      <c r="F39" s="17"/>
      <c r="H39" s="85"/>
      <c r="I39" s="85"/>
    </row>
    <row r="40" spans="1:10" x14ac:dyDescent="0.2">
      <c r="F40" s="17"/>
      <c r="H40" s="35" t="s">
        <v>68</v>
      </c>
      <c r="I40" s="35"/>
    </row>
    <row r="41" spans="1:10" x14ac:dyDescent="0.2">
      <c r="F41" s="17"/>
    </row>
    <row r="42" spans="1:10" x14ac:dyDescent="0.2">
      <c r="F42" s="17"/>
    </row>
    <row r="43" spans="1:10" x14ac:dyDescent="0.2">
      <c r="F43" s="17"/>
    </row>
    <row r="44" spans="1:10" x14ac:dyDescent="0.2">
      <c r="F44" s="17"/>
    </row>
    <row r="45" spans="1:10" x14ac:dyDescent="0.2">
      <c r="F45" s="17"/>
    </row>
    <row r="46" spans="1:10" x14ac:dyDescent="0.2">
      <c r="F46" s="17"/>
    </row>
    <row r="47" spans="1:10" x14ac:dyDescent="0.2">
      <c r="F47" s="17"/>
    </row>
    <row r="48" spans="1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  <row r="94" spans="6:6" x14ac:dyDescent="0.2">
      <c r="F94" s="17"/>
    </row>
    <row r="95" spans="6:6" x14ac:dyDescent="0.2">
      <c r="F95" s="17"/>
    </row>
  </sheetData>
  <mergeCells count="17">
    <mergeCell ref="A28:A29"/>
    <mergeCell ref="B28:B29"/>
    <mergeCell ref="A16:A17"/>
    <mergeCell ref="E16:E17"/>
    <mergeCell ref="B16:B17"/>
    <mergeCell ref="C16:C17"/>
    <mergeCell ref="D16:D17"/>
    <mergeCell ref="C28:C29"/>
    <mergeCell ref="D28:D29"/>
    <mergeCell ref="H39:I39"/>
    <mergeCell ref="J16:J17"/>
    <mergeCell ref="J28:J29"/>
    <mergeCell ref="E28:E29"/>
    <mergeCell ref="G28:H28"/>
    <mergeCell ref="I28:I29"/>
    <mergeCell ref="I16:I17"/>
    <mergeCell ref="G16:H16"/>
  </mergeCells>
  <phoneticPr fontId="11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V93"/>
  <sheetViews>
    <sheetView showGridLines="0" topLeftCell="A18" zoomScale="85" zoomScaleNormal="85" workbookViewId="0">
      <selection activeCell="I13" sqref="I13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+Índice!B20&amp;Índice!C20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31.03.2024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7411.91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83" t="s">
        <v>2</v>
      </c>
      <c r="B16" s="80" t="s">
        <v>13</v>
      </c>
      <c r="C16" s="80" t="s">
        <v>4</v>
      </c>
      <c r="D16" s="80" t="s">
        <v>26</v>
      </c>
      <c r="E16" s="80" t="s">
        <v>5</v>
      </c>
      <c r="F16" s="12" t="s">
        <v>6</v>
      </c>
      <c r="G16" s="82" t="s">
        <v>6</v>
      </c>
      <c r="H16" s="82"/>
      <c r="I16" s="80" t="s">
        <v>7</v>
      </c>
      <c r="J16" s="80" t="s">
        <v>20</v>
      </c>
    </row>
    <row r="17" spans="1:22" ht="13.5" thickBot="1" x14ac:dyDescent="0.25">
      <c r="A17" s="84"/>
      <c r="B17" s="81"/>
      <c r="C17" s="81"/>
      <c r="D17" s="81"/>
      <c r="E17" s="81"/>
      <c r="F17" s="13" t="s">
        <v>8</v>
      </c>
      <c r="G17" s="14" t="s">
        <v>9</v>
      </c>
      <c r="H17" s="14" t="s">
        <v>10</v>
      </c>
      <c r="I17" s="81"/>
      <c r="J17" s="81"/>
      <c r="L17" s="33"/>
    </row>
    <row r="18" spans="1:22" x14ac:dyDescent="0.2">
      <c r="A18" s="15">
        <v>1</v>
      </c>
      <c r="B18" s="16" t="s">
        <v>36</v>
      </c>
      <c r="D18" s="30">
        <v>45291</v>
      </c>
      <c r="E18" s="30">
        <v>45657</v>
      </c>
      <c r="F18" s="17">
        <v>1019962413</v>
      </c>
      <c r="G18" s="17">
        <f>+F18</f>
        <v>1019962413</v>
      </c>
      <c r="H18" s="72">
        <f>+F18/C12</f>
        <v>137611.27873921837</v>
      </c>
      <c r="I18" s="1" t="s">
        <v>34</v>
      </c>
      <c r="J18" s="15" t="s">
        <v>35</v>
      </c>
    </row>
    <row r="19" spans="1:22" hidden="1" x14ac:dyDescent="0.2">
      <c r="A19" s="15">
        <v>2</v>
      </c>
      <c r="B19" s="16" t="s">
        <v>58</v>
      </c>
      <c r="D19" s="30">
        <v>45083</v>
      </c>
      <c r="E19" s="30">
        <v>45291</v>
      </c>
      <c r="F19" s="17">
        <v>0</v>
      </c>
      <c r="G19" s="17">
        <f>+F19</f>
        <v>0</v>
      </c>
      <c r="H19" s="72"/>
      <c r="I19" s="1" t="s">
        <v>34</v>
      </c>
      <c r="J19" s="15" t="s">
        <v>35</v>
      </c>
    </row>
    <row r="20" spans="1:22" ht="1.5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1019962413</v>
      </c>
      <c r="G21" s="38">
        <f>+SUM(G18:G20)</f>
        <v>1019962413</v>
      </c>
      <c r="H21" s="43">
        <f>+SUM(H18:H20)</f>
        <v>137611.27873921837</v>
      </c>
    </row>
    <row r="22" spans="1:22" customFormat="1" ht="13.5" thickTop="1" x14ac:dyDescent="0.2">
      <c r="A22" s="5"/>
      <c r="B22" s="9"/>
      <c r="C22" s="10"/>
      <c r="D22" s="10"/>
      <c r="E22" s="2"/>
      <c r="F22" s="4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83" t="s">
        <v>2</v>
      </c>
      <c r="B26" s="80" t="s">
        <v>13</v>
      </c>
      <c r="C26" s="80" t="s">
        <v>4</v>
      </c>
      <c r="D26" s="80" t="s">
        <v>26</v>
      </c>
      <c r="E26" s="80" t="s">
        <v>5</v>
      </c>
      <c r="F26" s="12" t="s">
        <v>6</v>
      </c>
      <c r="G26" s="82" t="s">
        <v>6</v>
      </c>
      <c r="H26" s="82"/>
      <c r="I26" s="80" t="s">
        <v>7</v>
      </c>
      <c r="J26" s="80" t="s">
        <v>20</v>
      </c>
    </row>
    <row r="27" spans="1:22" ht="13.5" thickBot="1" x14ac:dyDescent="0.25">
      <c r="A27" s="84"/>
      <c r="B27" s="81"/>
      <c r="C27" s="81"/>
      <c r="D27" s="81"/>
      <c r="E27" s="81"/>
      <c r="F27" s="13" t="s">
        <v>8</v>
      </c>
      <c r="G27" s="14" t="s">
        <v>9</v>
      </c>
      <c r="H27" s="14" t="s">
        <v>10</v>
      </c>
      <c r="I27" s="81"/>
      <c r="J27" s="81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85"/>
      <c r="I37" s="85"/>
    </row>
    <row r="38" spans="2:10" x14ac:dyDescent="0.2">
      <c r="F38" s="17"/>
      <c r="H38" s="35" t="s">
        <v>68</v>
      </c>
      <c r="I38" s="35"/>
    </row>
    <row r="39" spans="2:10" x14ac:dyDescent="0.2">
      <c r="F39" s="17"/>
    </row>
    <row r="40" spans="2:10" x14ac:dyDescent="0.2">
      <c r="F40" s="17"/>
    </row>
    <row r="41" spans="2:10" x14ac:dyDescent="0.2">
      <c r="F41" s="17"/>
    </row>
    <row r="42" spans="2:10" x14ac:dyDescent="0.2">
      <c r="F42" s="17"/>
    </row>
    <row r="43" spans="2:10" x14ac:dyDescent="0.2">
      <c r="F43" s="17"/>
    </row>
    <row r="44" spans="2:10" x14ac:dyDescent="0.2">
      <c r="F44" s="17"/>
    </row>
    <row r="45" spans="2:10" x14ac:dyDescent="0.2">
      <c r="F45" s="17"/>
      <c r="I45" s="79"/>
      <c r="J45" s="79"/>
    </row>
    <row r="46" spans="2:10" x14ac:dyDescent="0.2">
      <c r="F46" s="17"/>
    </row>
    <row r="47" spans="2:10" x14ac:dyDescent="0.2">
      <c r="F47" s="17"/>
    </row>
    <row r="48" spans="2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</sheetData>
  <mergeCells count="18">
    <mergeCell ref="A16:A17"/>
    <mergeCell ref="B16:B17"/>
    <mergeCell ref="C16:C17"/>
    <mergeCell ref="D16:D17"/>
    <mergeCell ref="A26:A27"/>
    <mergeCell ref="B26:B27"/>
    <mergeCell ref="C26:C27"/>
    <mergeCell ref="D26:D27"/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V73"/>
  <sheetViews>
    <sheetView showGridLines="0" topLeftCell="A7" zoomScale="85" zoomScaleNormal="85" workbookViewId="0">
      <selection activeCell="F18" sqref="F18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7" width="16.7109375" style="1" customWidth="1"/>
    <col min="8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+Índice!B21&amp;Índice!C21</f>
        <v>5 .Ingresos Diferidos</v>
      </c>
      <c r="B9" s="35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31.03.2024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7411.91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83" t="s">
        <v>2</v>
      </c>
      <c r="B16" s="80" t="s">
        <v>13</v>
      </c>
      <c r="C16" s="80" t="s">
        <v>4</v>
      </c>
      <c r="D16" s="80" t="s">
        <v>26</v>
      </c>
      <c r="E16" s="80" t="s">
        <v>5</v>
      </c>
      <c r="F16" s="12" t="s">
        <v>6</v>
      </c>
      <c r="G16" s="82" t="s">
        <v>6</v>
      </c>
      <c r="H16" s="82"/>
      <c r="I16" s="80" t="s">
        <v>7</v>
      </c>
      <c r="J16" s="80" t="s">
        <v>20</v>
      </c>
    </row>
    <row r="17" spans="1:22" ht="13.5" thickBot="1" x14ac:dyDescent="0.25">
      <c r="A17" s="84"/>
      <c r="B17" s="81"/>
      <c r="C17" s="81"/>
      <c r="D17" s="81"/>
      <c r="E17" s="81"/>
      <c r="F17" s="13" t="s">
        <v>8</v>
      </c>
      <c r="G17" s="14" t="s">
        <v>9</v>
      </c>
      <c r="H17" s="14" t="s">
        <v>10</v>
      </c>
      <c r="I17" s="81"/>
      <c r="J17" s="81"/>
    </row>
    <row r="18" spans="1:22" x14ac:dyDescent="0.2">
      <c r="A18" s="15">
        <v>1</v>
      </c>
      <c r="B18" s="16" t="s">
        <v>71</v>
      </c>
      <c r="D18" s="30"/>
      <c r="E18" s="30"/>
      <c r="F18" s="24">
        <v>7101249</v>
      </c>
      <c r="G18" s="24">
        <f>+F18</f>
        <v>7101249</v>
      </c>
      <c r="J18" s="15"/>
    </row>
    <row r="19" spans="1:22" x14ac:dyDescent="0.2">
      <c r="A19" s="15"/>
      <c r="D19" s="30"/>
      <c r="E19" s="30"/>
      <c r="F19" s="17"/>
      <c r="G19" s="17"/>
    </row>
    <row r="20" spans="1:22" ht="3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7101249</v>
      </c>
      <c r="G21" s="38">
        <f>+SUM(G18:G20)</f>
        <v>7101249</v>
      </c>
      <c r="H21" s="43">
        <f>+SUM(H18:H20)</f>
        <v>0</v>
      </c>
    </row>
    <row r="22" spans="1:22" customFormat="1" ht="13.5" thickTop="1" x14ac:dyDescent="0.2">
      <c r="A22" s="5"/>
      <c r="B22" s="9"/>
      <c r="C22" s="10"/>
      <c r="D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83" t="s">
        <v>2</v>
      </c>
      <c r="B26" s="80" t="s">
        <v>13</v>
      </c>
      <c r="C26" s="80" t="s">
        <v>4</v>
      </c>
      <c r="D26" s="80" t="s">
        <v>26</v>
      </c>
      <c r="E26" s="80" t="s">
        <v>5</v>
      </c>
      <c r="F26" s="12" t="s">
        <v>6</v>
      </c>
      <c r="G26" s="82" t="s">
        <v>6</v>
      </c>
      <c r="H26" s="82"/>
      <c r="I26" s="80" t="s">
        <v>7</v>
      </c>
      <c r="J26" s="80" t="s">
        <v>20</v>
      </c>
    </row>
    <row r="27" spans="1:22" ht="13.5" thickBot="1" x14ac:dyDescent="0.25">
      <c r="A27" s="84"/>
      <c r="B27" s="81"/>
      <c r="C27" s="81"/>
      <c r="D27" s="81"/>
      <c r="E27" s="81"/>
      <c r="F27" s="13" t="s">
        <v>8</v>
      </c>
      <c r="G27" s="14" t="s">
        <v>9</v>
      </c>
      <c r="H27" s="14" t="s">
        <v>10</v>
      </c>
      <c r="I27" s="81"/>
      <c r="J27" s="81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9" ht="13.5" thickTop="1" x14ac:dyDescent="0.2">
      <c r="F33" s="17"/>
    </row>
    <row r="34" spans="2:9" x14ac:dyDescent="0.2">
      <c r="F34" s="17"/>
    </row>
    <row r="35" spans="2:9" x14ac:dyDescent="0.2">
      <c r="B35" s="16" t="s">
        <v>39</v>
      </c>
      <c r="F35" s="17"/>
    </row>
    <row r="36" spans="2:9" x14ac:dyDescent="0.2">
      <c r="F36" s="17"/>
    </row>
    <row r="37" spans="2:9" x14ac:dyDescent="0.2">
      <c r="F37" s="17"/>
      <c r="H37" s="85"/>
      <c r="I37" s="85"/>
    </row>
    <row r="38" spans="2:9" x14ac:dyDescent="0.2">
      <c r="F38" s="17"/>
      <c r="H38" s="35" t="s">
        <v>68</v>
      </c>
      <c r="I38" s="35"/>
    </row>
    <row r="39" spans="2:9" x14ac:dyDescent="0.2">
      <c r="F39" s="17"/>
    </row>
    <row r="40" spans="2:9" x14ac:dyDescent="0.2">
      <c r="F40" s="17"/>
    </row>
    <row r="41" spans="2:9" x14ac:dyDescent="0.2">
      <c r="F41" s="17"/>
    </row>
    <row r="42" spans="2:9" x14ac:dyDescent="0.2">
      <c r="F42" s="17"/>
    </row>
    <row r="43" spans="2:9" x14ac:dyDescent="0.2">
      <c r="F43" s="17"/>
    </row>
    <row r="44" spans="2:9" x14ac:dyDescent="0.2">
      <c r="F44" s="17"/>
    </row>
    <row r="45" spans="2:9" x14ac:dyDescent="0.2">
      <c r="F45" s="17"/>
    </row>
    <row r="46" spans="2:9" x14ac:dyDescent="0.2">
      <c r="F46" s="17"/>
    </row>
    <row r="47" spans="2:9" x14ac:dyDescent="0.2">
      <c r="F47" s="17"/>
    </row>
    <row r="48" spans="2:9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</sheetData>
  <mergeCells count="17"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  <mergeCell ref="J16:J17"/>
    <mergeCell ref="G26:H26"/>
    <mergeCell ref="I26:I27"/>
    <mergeCell ref="J26:J27"/>
    <mergeCell ref="E26:E27"/>
    <mergeCell ref="E16:E17"/>
    <mergeCell ref="G16:H16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8jnv02Y/5oQVtkCoyaXa9FzTzlppA02Dy0CpqGJbnsMDJUNyNeGULSQoQu7l2go/kyBA9T9Si3Va
sux7RI3S5Q==</DigestValue>
    </Reference>
    <Reference Type="http://www.w3.org/2000/09/xmldsig#Object" URI="#idOfficeObject">
      <DigestMethod Algorithm="http://www.w3.org/2001/04/xmlenc#sha512"/>
      <DigestValue>sSQsrswWM3Q7n6fR/JiZygezSBVJiQHY/NFZTxjwT+SSt6qY366hMpcpt0NSqo+WJk0XwUKemNWA
s7bImWF8tA==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IfES6KJSvMkcN6sVldR16lpOFA4R4nsmOFPXQGAjB2sgLIMhNL6hTr1JSAgSpuTGDCh+Bcd7kzd2
WPyOquWm8Q==</DigestValue>
    </Reference>
  </SignedInfo>
  <SignatureValue>3OH9/FaWO+1Hwu51jqcvht9l67kHzVxZde3YyBVqluCD9zGSRB+eqsfH5eyKXe0QEANNx9WqUcLq
q3YGdDwANKeHyDPfTsAlb676aC+wBQRTTjYXk0+nn7affSaIY+kxgq/L00Vpc8urEbMnQeGeRT7Y
px4E6tujmHdaWoc3vQf0QyBdXVAfeAcJWbwt1NXU/CM8ihWKtoswsVUqvTa+PdfFvxCziIiZKNj0
IjVYGMOyenrvriZLxXlmJ8gvQcmyv+0iI0Ow1H7IVk1Cc85cksgcnOy94lTESuqaAa5T+zYKw5Xw
vIxKgMyvQWEbxJSiBCkEjDSu4nopWFpF9+86TA==</SignatureValue>
  <KeyInfo>
    <X509Data>
      <X509Certificate>MIIHyTCCBbGgAwIBAgIRAMfxYqTGBcCESSS7+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+1wV/sXQ974WyETMT8MSBnrOM/wA05GZdvckdrdQVEpdh0W9l3UVVlzrb53rzzJsR6ckJZwxYQJfD0jyiwuyQhfQktLGa5LE0QYJhdJd0XzDa/9VfNhwZwg2Omff4P24ePGJYl/H/FS5IHfsr3VVi0qb9y/lRcS1Y6BBX/+jsrFfRHTSJJLX7/cgJsC/ZnwQYMbqpo2z0/lLD2bb/2FWYh84UOjMwUsPK/XdkF3MIMRkIAtLCqsFRAbT/ctWrwrIYlph/AgjNfeqCipwNaxVPFB6l7t6OztEvKqdA3fclFqQJBtri8/Vq9pxKJA8XuRKv63H0gJ0GxfJB8ua3E0IWwIDAQABo4IC2TCCAtUwDAYDVR0TAQH/BAIwADAdBgNVHQ4EFgQUvw3suUgH+6BPn74TtcoLPEZEXngwHwYDVR0jBBgwFoAUvjVUYmhg5ybTMcFfl7Hi9mTOB/UwDgYDVR0PAQH/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/z3jTnN61L0kA+vwn98kYSjavB8vo0Wg+I10+hu1V8+AFQruBm7onH7DjpYgkbqWqr2q/shMUI7ZLU0wIgKvJ1xpEkjs+QIroy2ayO+7QSPvkm/0kJKker4dbNbbdhMfKQN9MUhbqNLi3v10rtxcUnC5XntyZ+QMoMpx2qZIwpRDMt6Cibshjvp7qTWUzb/bY3T76kdM+rM7t6MEO4UXSvHWOaCTfNXq+Gd1RfibVmKLgDcLmYFG+zJF/Y1RcD/WuTlmjSkGU8hdFYUp6Fen1KXDbEjOocJTneVU16ERlXKqPeKxwyM6OGmkc8PDDOJaOK3tSmeZhLZ1QmYxcQSlmYJ+ioWvaujMU6KSwwciSvJ+FFzrD2g1P5JnD8LJ+Lej91bbEhhfYLv9KWdzk739JTOFH/mZ/LS0FwMaZZ3lxkC/GotMuf7xlLGoH88Nn/enG6C1b4tODhot/24yiztSa1bQGUqYwd82VoT0fFBi3UD65i0dQk7B7zU9FeDdalcph4w7/irJ4qVP6bYwxup8X9XF9QDfQh71WdiOqHUhXyFgx/YFKjtLqa0ByLemX5PY6Tco/lQLupgJsDatW0h7IfIz0lAdR/WggEs/9F3lll1rYF//9tctGbO0g7q2s4Mvk158aHPyu3765Kvzn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UfBEaA9rGPM+o7Bxlbj1/lpMPV9i4uH6+hF70kkjO5Y4TSwben6cpNkkcHaD3Rh53xqHDc2jAVX1fctZuceRzg==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EOoVqInzmg+M23KlgDHSYcbZ1ObB0AKn4FBBVNbhXp9GFD1M/3n3gE8uZpbPe6530wbEOZJ+Pf7khCn3e6kxyg==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f4xOREOqA+vNOt3T3Uq2ZWQ/T6/DIdsDoNwnA76gKXJB7D48k830yXNNjex8ou/PvIomhH+Q1DiG76XO70u87A==</DigestValue>
      </Reference>
      <Reference URI="/xl/drawings/drawing1.xml?ContentType=application/vnd.openxmlformats-officedocument.drawing+xml">
        <DigestMethod Algorithm="http://www.w3.org/2001/04/xmlenc#sha512"/>
        <DigestValue>O+OoSfIuvYz8/GvgqsrfEKpnTtrcFNgKU8mOKNAgUXL8mOIg6biYbd+f0ug+mZ+rraF9IRQBz2xIENyWWCSodQ==</DigestValue>
      </Reference>
      <Reference URI="/xl/drawings/drawing2.xml?ContentType=application/vnd.openxmlformats-officedocument.drawing+xml">
        <DigestMethod Algorithm="http://www.w3.org/2001/04/xmlenc#sha512"/>
        <DigestValue>3yjiEQE+raebEN+0MRkDOWFrDOIpmy0swBWp16JhjBoxD83tqaO8VnhHiaOQvjjjFAI2jrol5mfqnrN18JK3Kw==</DigestValue>
      </Reference>
      <Reference URI="/xl/drawings/drawing3.xml?ContentType=application/vnd.openxmlformats-officedocument.drawing+xml">
        <DigestMethod Algorithm="http://www.w3.org/2001/04/xmlenc#sha512"/>
        <DigestValue>UsbZCkelJVa22dlowpP2N4OHCiYPkIcsxvp+TYfIJNbWfZJlnyaUNlUECoPIqv1nMLBLiT8DfvFVbEcYYPNawQ==</DigestValue>
      </Reference>
      <Reference URI="/xl/drawings/drawing4.xml?ContentType=application/vnd.openxmlformats-officedocument.drawing+xml">
        <DigestMethod Algorithm="http://www.w3.org/2001/04/xmlenc#sha512"/>
        <DigestValue>Lp1vAOqdjMSrFG+89BXHXKu3qmY2koeGunoitJxeaXs/7A/SXIiAyjlLDNN+VpRJp3d87LtfsjMnHyGUquPVWg==</DigestValue>
      </Reference>
      <Reference URI="/xl/drawings/drawing5.xml?ContentType=application/vnd.openxmlformats-officedocument.drawing+xml">
        <DigestMethod Algorithm="http://www.w3.org/2001/04/xmlenc#sha512"/>
        <DigestValue>pgu4WuYJHiiuRXa+/8u5vcbknhL6OfNlAJ8XwicFK0BuAS0+ZHWHWy7zBmyvYaogy060GYbFfOMlsEILx+MWQA==</DigestValue>
      </Reference>
      <Reference URI="/xl/drawings/drawing6.xml?ContentType=application/vnd.openxmlformats-officedocument.drawing+xml">
        <DigestMethod Algorithm="http://www.w3.org/2001/04/xmlenc#sha512"/>
        <DigestValue>eh3VACyz5jHqVQEXbgKCf/DTas6oaO1qkOxSGxt8w9QBHaOy8+ZhmyjjN3SYyqdp54fuxR114Rk1sD1Q6OmwPA==</DigestValue>
      </Reference>
      <Reference URI="/xl/media/image1.png?ContentType=image/png">
        <DigestMethod Algorithm="http://www.w3.org/2001/04/xmlenc#sha512"/>
        <DigestValue>XnmgCY3tPlGPqnvO7kdHevlJPIup4t9+Oyu1fOe+Zl2dMBOdMfXrGIwBKLsLmBtDZagPVEfa6v9OvOLSESrfnw==</DigestValue>
      </Reference>
      <Reference URI="/xl/media/image2.png?ContentType=image/png">
        <DigestMethod Algorithm="http://www.w3.org/2001/04/xmlenc#sha512"/>
        <DigestValue>aHbCUnElsT0b8qWLGbwbItWE8/8387/3CW8sdR/yeEzZxKbJ5474MkiZI/+IbT1yy8l2yigmqaoaCRpF6n1MJg==</DigestValue>
      </Reference>
      <Reference URI="/xl/media/image3.png?ContentType=image/png">
        <DigestMethod Algorithm="http://www.w3.org/2001/04/xmlenc#sha512"/>
        <DigestValue>R+vcA9gQhL/Q7ONfSG6SsA971iLBZzmij+68wNl3lr+rnSvsM7ZkYHCw+Wtmx7PGBOSo33WZ51a9cZOokAjnwA==</DigestValue>
      </Reference>
      <Reference URI="/xl/media/image4.png?ContentType=image/png">
        <DigestMethod Algorithm="http://www.w3.org/2001/04/xmlenc#sha512"/>
        <DigestValue>pNaePrFxuADBLTcIG34AWhirha1ESKIvgKxRydkit/KcrehpkPVU4RDiuvvY/XIobPUj65M/qfwJzZ7DHoVfyg==</DigestValue>
      </Reference>
      <Reference URI="/xl/media/image5.png?ContentType=image/png">
        <DigestMethod Algorithm="http://www.w3.org/2001/04/xmlenc#sha512"/>
        <DigestValue>oHmBINDx1rbzOHdnT1eATu+9VZAFC/a29b38HbxJBVMiOn8By4PFANMYSv2pBSBXDZOuqEQiuxMsNu6T4fWmDQ==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MpQRxdzFBDYbL+U5NuKTOMVhYf/aotCJvbiCN/1W42X3loiLRTwMV9e4U1ojz36Pzop3+jfyGem8qvsX6kaM+A==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sharedStrings.xml?ContentType=application/vnd.openxmlformats-officedocument.spreadsheetml.sharedStrings+xml">
        <DigestMethod Algorithm="http://www.w3.org/2001/04/xmlenc#sha512"/>
        <DigestValue>aWkl2mqOZHXnpRnz0X7nMvBzlQaP7KeYPK5hYsTA6NjcgRWSavi2SgpJxUxnJCiOmwGmcjcNKVgUCbIfR/dETw==</DigestValue>
      </Reference>
      <Reference URI="/xl/styles.xml?ContentType=application/vnd.openxmlformats-officedocument.spreadsheetml.styles+xml">
        <DigestMethod Algorithm="http://www.w3.org/2001/04/xmlenc#sha512"/>
        <DigestValue>P3TzRF9Ve6uNLNQdoBJEur0BxeHjYobHKWN7dNUsbB4/GATVws8+HctfLk1SX7OpXCFG/sc6EZIjRhXDU1cwlQ==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jgykNoOFQ3gc6PomRxOadQ86VgSYcsGslcLx+fwXrGa7L4I5hXELKP7QdEhSNuLe3DdozgkwlzYFzqp6sS1C6Q==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myKX+nOrFVuU8srAqqO9HYpknWCIRIrxYEIXkL0kmOatxz5/DqzjP1XVrGKDtgD/J6Q/ZMowGgchQsRhpLpAng==</DigestValue>
      </Reference>
      <Reference URI="/xl/worksheets/sheet2.xml?ContentType=application/vnd.openxmlformats-officedocument.spreadsheetml.worksheet+xml">
        <DigestMethod Algorithm="http://www.w3.org/2001/04/xmlenc#sha512"/>
        <DigestValue>s7ULNvWD6bkbGt+ikgRgQe/yJuugAJ7MymXUbba/C6tS3tAqNGX1iQ+Ly82oZgKTH6GFQ+Fcp+TWGN16eYPNrw==</DigestValue>
      </Reference>
      <Reference URI="/xl/worksheets/sheet3.xml?ContentType=application/vnd.openxmlformats-officedocument.spreadsheetml.worksheet+xml">
        <DigestMethod Algorithm="http://www.w3.org/2001/04/xmlenc#sha512"/>
        <DigestValue>D21vD03lFVJCZBBznc/LM+KBtjULTjly4ShpDZWmtHA/m33QhvTxYEIN+DAbvfdBFP3yahs87StE+cbE697/KA==</DigestValue>
      </Reference>
      <Reference URI="/xl/worksheets/sheet4.xml?ContentType=application/vnd.openxmlformats-officedocument.spreadsheetml.worksheet+xml">
        <DigestMethod Algorithm="http://www.w3.org/2001/04/xmlenc#sha512"/>
        <DigestValue>hQVvZVxs8aSKLvatPo6tcaZ/2eXy0kmh+6x69Sp1V94LZiHBNAXFKM/itBtD/5cWY+etJC6WFsCKbbj+xccc7A==</DigestValue>
      </Reference>
      <Reference URI="/xl/worksheets/sheet5.xml?ContentType=application/vnd.openxmlformats-officedocument.spreadsheetml.worksheet+xml">
        <DigestMethod Algorithm="http://www.w3.org/2001/04/xmlenc#sha512"/>
        <DigestValue>wICcioyOhL6jIdNT44za4nHnCWfwo/aFvN2Ik/DM9z0ABiZSmUuporjzcq8lAu6px9lTkLtT4W0t23YH5tcQTg==</DigestValue>
      </Reference>
      <Reference URI="/xl/worksheets/sheet6.xml?ContentType=application/vnd.openxmlformats-officedocument.spreadsheetml.worksheet+xml">
        <DigestMethod Algorithm="http://www.w3.org/2001/04/xmlenc#sha512"/>
        <DigestValue>JkxAfjlVZWXeWkQ5iJRNbzow8EsHo3BVZjImh3LVbX956h8zTAkA9pOHZGby5MrDSiFI6Qq8yWHBfJ1//Qer/A==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2024-05-15T20:02:55Z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INFORMACION TRIMESTRAL SIV_MARZO 2024</SignatureComments>
          <WindowsVersion>10.0</WindowsVersion>
          <OfficeVersion>16.0.17630/26</OfficeVersion>
          <ApplicationVersion>16.0.17630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2024-05-15T20:02:55Z</xd:SigningTime>
          <xd:SigningCertificate>
            <xd:Cert>
              <xd:CertDigest>
                <DigestMethod Algorithm="http://www.w3.org/2001/04/xmlenc#sha512"/>
                <DigestValue>L3+R0JO77v/OksatVgqN/Kzy2Tmk1GTIITIah7Q5AuFTOxF4ex4l+Z5RdPtZZwtEJI+8hAKwt2uhat/km7xafQ==</DigestValue>
              </xd:CertDigest>
              <xd:IssuerSerial>
                <X509IssuerName>SERIALNUMBER=RUC80080610-7, CN=CODE100 S.A., OU=Prestador Cualificado de Servicios de Confianza, O=ICPP, C=PY</X509IssuerName>
                <X509SerialNumber>265769715434949948077716236381612782737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INFORMACION TRIMESTRAL SIV_MARZO 2024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2024-05-15T18:56:41Z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